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5440" windowHeight="12300" tabRatio="861"/>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34" r:id="rId8"/>
    <sheet name="6.1.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паспортбюджет'!$A$1:$M$22</definedName>
    <definedName name="_xlnm.Print_Area" localSheetId="7">'5 анализ эконом эфф'!$B$1:$E$24</definedName>
    <definedName name="_xlnm.Print_Area" localSheetId="8">'6.1. Сетевой график'!$A$1:$J$54</definedName>
    <definedName name="_xlnm.Print_Area" localSheetId="9">'6.2. Паспорт фин осв ввод'!$A$1:$K$64</definedName>
    <definedName name="_xlnm.Print_Area" localSheetId="11">'8. Общие сведения'!$A$1:$B$82</definedName>
  </definedNames>
  <calcPr calcId="145621"/>
</workbook>
</file>

<file path=xl/calcChain.xml><?xml version="1.0" encoding="utf-8"?>
<calcChain xmlns="http://schemas.openxmlformats.org/spreadsheetml/2006/main">
  <c r="B30" i="22" l="1"/>
  <c r="B27" i="22" l="1"/>
  <c r="D31" i="15"/>
  <c r="D32" i="15"/>
  <c r="D33" i="15"/>
  <c r="D34" i="15"/>
  <c r="D30" i="15"/>
  <c r="D27" i="15"/>
  <c r="D24" i="15"/>
  <c r="R26" i="30" l="1"/>
  <c r="P26" i="30"/>
  <c r="B40" i="22"/>
  <c r="B29" i="22"/>
  <c r="AE26" i="30" l="1"/>
  <c r="H57" i="15"/>
  <c r="H50" i="15"/>
  <c r="H34" i="15"/>
  <c r="H30" i="15"/>
  <c r="H52" i="15" s="1"/>
  <c r="H24" i="15"/>
  <c r="B25" i="22" l="1"/>
  <c r="B26" i="22"/>
  <c r="B39" i="22" l="1"/>
  <c r="J24" i="15" l="1"/>
  <c r="C33" i="7" l="1"/>
  <c r="C32" i="7"/>
  <c r="C31" i="7"/>
  <c r="C30" i="7"/>
  <c r="C29" i="7"/>
  <c r="A5" i="22" l="1"/>
  <c r="A5" i="30"/>
  <c r="A4" i="15"/>
  <c r="A5" i="16"/>
  <c r="A5" i="28"/>
  <c r="A4" i="27"/>
  <c r="A5" i="6"/>
  <c r="A5" i="33"/>
  <c r="A6" i="13"/>
  <c r="A5" i="34" l="1"/>
  <c r="A9" i="34" l="1"/>
  <c r="A12" i="34"/>
  <c r="A12" i="22" l="1"/>
  <c r="A9" i="22"/>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30"/>
  <c r="A9" i="30"/>
  <c r="A11" i="15"/>
  <c r="A8" i="15"/>
  <c r="A12" i="16"/>
  <c r="A9" i="16"/>
  <c r="A12" i="28"/>
  <c r="A9" i="28"/>
  <c r="A11" i="27"/>
  <c r="A8" i="27"/>
  <c r="A12" i="6"/>
  <c r="A9" i="6"/>
  <c r="A12" i="33"/>
  <c r="A9" i="33"/>
  <c r="A13" i="13"/>
  <c r="A10" i="13"/>
  <c r="A11" i="25"/>
  <c r="A8" i="25"/>
  <c r="A4" i="25"/>
  <c r="B22" i="22" l="1"/>
  <c r="B23" i="22"/>
  <c r="B21" i="22" l="1"/>
  <c r="A15" i="30"/>
  <c r="A16" i="13"/>
  <c r="A14" i="15"/>
  <c r="A15" i="33"/>
  <c r="A15" i="34"/>
  <c r="A15" i="6"/>
  <c r="A15" i="28"/>
  <c r="A14" i="25"/>
  <c r="A14" i="27"/>
  <c r="A15" i="22"/>
  <c r="A15" i="16"/>
  <c r="S22" i="25" l="1"/>
  <c r="H22" i="25"/>
  <c r="B22" i="25"/>
  <c r="J22" i="25"/>
  <c r="C22" i="25"/>
  <c r="I22" i="25"/>
  <c r="G22" i="25"/>
  <c r="M22" i="25"/>
  <c r="F22" i="25"/>
  <c r="N22" i="25" l="1"/>
  <c r="E22" i="25"/>
  <c r="L22" i="25"/>
  <c r="Q22" i="25"/>
  <c r="R22" i="25"/>
  <c r="K22" i="25"/>
  <c r="D22" i="25"/>
</calcChain>
</file>

<file path=xl/comments1.xml><?xml version="1.0" encoding="utf-8"?>
<comments xmlns="http://schemas.openxmlformats.org/spreadsheetml/2006/main">
  <authors>
    <author>Саринян Карина Валерьевна</author>
  </authors>
  <commentList>
    <comment ref="E19" authorId="0">
      <text>
        <r>
          <rPr>
            <b/>
            <sz val="9"/>
            <color indexed="81"/>
            <rFont val="Tahoma"/>
            <family val="2"/>
            <charset val="204"/>
          </rPr>
          <t>Саринян Карина Валерьевна:</t>
        </r>
        <r>
          <rPr>
            <sz val="9"/>
            <color indexed="81"/>
            <rFont val="Tahoma"/>
            <family val="2"/>
            <charset val="204"/>
          </rPr>
          <t xml:space="preserve">
информация заполнена в соответствии с ФЗ 371-ФЗ от 30.11.2011</t>
        </r>
      </text>
    </comment>
  </commentList>
</comments>
</file>

<file path=xl/sharedStrings.xml><?xml version="1.0" encoding="utf-8"?>
<sst xmlns="http://schemas.openxmlformats.org/spreadsheetml/2006/main" count="915" uniqueCount="467">
  <si>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</si>
  <si>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</si>
  <si>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</si>
  <si>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</si>
  <si>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</si>
  <si>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</si>
  <si>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</si>
  <si>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</si>
  <si>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</si>
  <si>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</si>
  <si>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</si>
  <si>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</si>
  <si>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</si>
  <si>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</si>
  <si>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</si>
  <si>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</si>
  <si>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</si>
  <si>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</si>
  <si>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</si>
  <si>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</si>
  <si>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</si>
  <si>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</si>
  <si>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</si>
  <si>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</si>
  <si>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</si>
  <si>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</si>
  <si>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</si>
  <si>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</si>
  <si>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</si>
  <si>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</si>
  <si>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</si>
  <si>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</si>
  <si>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</si>
  <si>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</si>
  <si>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</si>
  <si>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</si>
  <si>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</si>
  <si>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</si>
  <si>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</si>
  <si>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</si>
  <si>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</si>
  <si>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</si>
  <si>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</si>
  <si>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</si>
  <si>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</si>
  <si>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</si>
  <si>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</si>
  <si>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</si>
  <si>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</si>
  <si>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</si>
  <si>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</si>
  <si>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</si>
  <si>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</si>
  <si>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</si>
  <si>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</si>
  <si>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</si>
  <si>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</si>
  <si>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</si>
  <si>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</si>
  <si>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</si>
  <si>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</si>
  <si>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</si>
  <si>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</si>
  <si>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</si>
  <si>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</si>
  <si>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</si>
  <si>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</si>
  <si>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</si>
  <si>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</si>
  <si>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</si>
  <si>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</si>
  <si>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</si>
  <si>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</si>
  <si>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</si>
  <si>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</si>
  <si>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</si>
  <si>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</si>
  <si>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</si>
  <si>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</si>
  <si>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</si>
  <si>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</si>
  <si>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</si>
  <si>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</si>
  <si>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</si>
  <si>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</si>
  <si>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</si>
  <si>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</si>
  <si>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</si>
  <si>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</si>
  <si>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</si>
  <si>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</si>
  <si>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</si>
  <si>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</si>
  <si>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</si>
  <si>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</si>
  <si>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</si>
  <si>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</si>
  <si>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</si>
  <si>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</si>
  <si>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</si>
  <si>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</si>
  <si>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</si>
  <si>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</si>
  <si>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</si>
  <si>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</si>
  <si>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</si>
  <si>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</si>
  <si>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</si>
  <si>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</si>
  <si>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</si>
  <si>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</si>
  <si>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</si>
  <si>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</si>
  <si>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</si>
  <si>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</si>
  <si>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</si>
  <si>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</si>
  <si>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</si>
  <si>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</si>
  <si>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</si>
  <si>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</si>
  <si>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</si>
  <si>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</si>
  <si>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</si>
  <si>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</si>
  <si>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</si>
  <si>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</si>
  <si>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</si>
  <si>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</si>
  <si>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</si>
  <si>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1.5.</t>
  </si>
  <si>
    <t>1.4.</t>
  </si>
  <si>
    <t>1.3.</t>
  </si>
  <si>
    <t>1.2.</t>
  </si>
  <si>
    <t>1.1.</t>
  </si>
  <si>
    <t>Предпроектный и проектный этап</t>
  </si>
  <si>
    <t>окончание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</si>
  <si>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</si>
  <si>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</si>
  <si>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</si>
  <si>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</si>
  <si>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</si>
  <si>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</si>
  <si>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</si>
  <si>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</si>
  <si>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</si>
  <si>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</si>
  <si>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</si>
  <si>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</si>
  <si>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</si>
  <si>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</si>
  <si>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</si>
  <si>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</si>
  <si>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</si>
  <si>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</si>
  <si>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</si>
  <si>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</si>
  <si>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</si>
  <si>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</si>
  <si>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</si>
  <si>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</si>
  <si>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</si>
  <si>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</si>
  <si>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</si>
  <si>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</si>
  <si>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</si>
  <si>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</si>
  <si>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</si>
  <si>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</si>
  <si>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</si>
  <si>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</si>
  <si>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</si>
  <si>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</si>
  <si>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</si>
  <si>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</si>
  <si>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</si>
  <si>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</si>
  <si>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</si>
  <si>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</si>
  <si>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</si>
  <si>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</si>
  <si>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</si>
  <si>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</si>
  <si>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</si>
  <si>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</si>
  <si>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</si>
  <si>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</si>
  <si>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</si>
  <si>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</si>
  <si>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</si>
  <si>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</si>
  <si>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</si>
  <si>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</si>
  <si>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</si>
  <si>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</si>
  <si>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</si>
  <si>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</si>
  <si>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</si>
  <si>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</si>
  <si>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</si>
  <si>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</si>
  <si>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</si>
  <si>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</si>
  <si>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</si>
  <si>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</si>
  <si>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</si>
  <si>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</si>
  <si>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</si>
  <si>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</si>
  <si>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</si>
  <si>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</si>
  <si>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</si>
  <si>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</si>
  <si>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</si>
  <si>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</si>
  <si>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</si>
  <si>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</si>
  <si>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</si>
  <si>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</si>
  <si>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</si>
  <si>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</si>
  <si>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</si>
  <si>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</si>
  <si>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</si>
  <si>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</si>
  <si>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</si>
  <si>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</si>
  <si>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</si>
  <si>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</si>
  <si>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</si>
  <si>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</si>
  <si>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</si>
  <si>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</si>
  <si>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Цели</t>
  </si>
  <si>
    <t>17</t>
  </si>
  <si>
    <t>18</t>
  </si>
  <si>
    <t>19</t>
  </si>
  <si>
    <t>20</t>
  </si>
  <si>
    <t>21</t>
  </si>
  <si>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</si>
  <si>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</si>
  <si>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</si>
  <si>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</si>
  <si>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</si>
  <si>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</si>
  <si>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</si>
  <si>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</si>
  <si>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</si>
  <si>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</si>
  <si>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</si>
  <si>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</si>
  <si>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</si>
  <si>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</si>
  <si>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</si>
  <si>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</si>
  <si>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</si>
  <si>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</si>
  <si>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</si>
  <si>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</si>
  <si>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</si>
  <si>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</si>
  <si>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</si>
  <si>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</si>
  <si>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</si>
  <si>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</si>
  <si>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</si>
  <si>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</si>
  <si>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</si>
  <si>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</si>
  <si>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</si>
  <si>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</si>
  <si>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</si>
  <si>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</si>
  <si>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</si>
  <si>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</si>
  <si>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</si>
  <si>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</si>
  <si>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</si>
  <si>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</si>
  <si>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</si>
  <si>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</si>
  <si>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</si>
  <si>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</si>
  <si>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</si>
  <si>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</si>
  <si>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</si>
  <si>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</si>
  <si>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</si>
  <si>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</si>
  <si>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</si>
  <si>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</si>
  <si>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</si>
  <si>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</si>
  <si>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</si>
  <si>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</si>
  <si>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</si>
  <si>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</si>
  <si>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</si>
  <si>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</si>
  <si>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</si>
  <si>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</si>
  <si>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</si>
  <si>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</si>
  <si>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</si>
  <si>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</si>
  <si>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</si>
  <si>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</si>
  <si>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</si>
  <si>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</si>
  <si>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</si>
  <si>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</si>
  <si>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</si>
  <si>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</si>
  <si>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</si>
  <si>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</si>
  <si>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</si>
  <si>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</si>
  <si>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</si>
  <si>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</si>
  <si>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</si>
  <si>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</si>
  <si>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</si>
  <si>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Факт</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</si>
  <si>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</si>
  <si>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</si>
  <si>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</si>
  <si>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</si>
  <si>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</si>
  <si>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</si>
  <si>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</si>
  <si>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</si>
  <si>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</si>
  <si>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</si>
  <si>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</si>
  <si>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</si>
  <si>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</si>
  <si>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</si>
  <si>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</si>
  <si>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</si>
  <si>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</si>
  <si>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</si>
  <si>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</si>
  <si>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</si>
  <si>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</si>
  <si>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</si>
  <si>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</si>
  <si>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</si>
  <si>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</si>
  <si>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</si>
  <si>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</si>
  <si>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</si>
  <si>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</si>
  <si>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</si>
  <si>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</si>
  <si>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</si>
  <si>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</si>
  <si>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</si>
  <si>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</si>
  <si>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</si>
  <si>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</si>
  <si>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</si>
  <si>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</si>
  <si>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</si>
  <si>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</si>
  <si>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</si>
  <si>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</si>
  <si>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</si>
  <si>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</si>
  <si>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</si>
  <si>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Наименование обособленного подразделения субъекта электроэнергетики, реализующего инвестиционный проект </t>
  </si>
  <si>
    <t>не требуется</t>
  </si>
  <si>
    <t>начало 
(дата)</t>
  </si>
  <si>
    <t>Заключение договора на разработку проектной документации</t>
  </si>
  <si>
    <t>Утверждение проектной документации</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</si>
  <si>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</si>
  <si>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</si>
  <si>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</si>
  <si>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</si>
  <si>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</si>
  <si>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</si>
  <si>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</si>
  <si>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</si>
  <si>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</si>
  <si>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</si>
  <si>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</si>
  <si>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</si>
  <si>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</si>
  <si>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</si>
  <si>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</si>
  <si>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</si>
  <si>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</si>
  <si>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</si>
  <si>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</si>
  <si>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</si>
  <si>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</si>
  <si>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</si>
  <si>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</si>
  <si>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</si>
  <si>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</si>
  <si>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</si>
  <si>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</si>
  <si>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 xml:space="preserve">Получение разрешения на ввод объекта в эксплуатацию. </t>
  </si>
  <si>
    <t>Сметная стоимость проекта в прогнозных ценах с НДС, млн. 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</si>
  <si>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</si>
  <si>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</si>
  <si>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t>
  </si>
  <si>
    <t>Всего</t>
  </si>
  <si>
    <t>-</t>
  </si>
  <si>
    <t>этапы не предусмотрены</t>
  </si>
  <si>
    <t>Вид закупаемой продукции/услуги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</si>
  <si>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</si>
  <si>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</si>
  <si>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</si>
  <si>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</si>
  <si>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</si>
  <si>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</si>
  <si>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</si>
  <si>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прочие затраты по объекту, в т.ч.</t>
  </si>
  <si>
    <t>заработная плата производственного персонала</t>
  </si>
  <si>
    <t>проценты за пользование кредитными средствами</t>
  </si>
  <si>
    <t xml:space="preserve">всего оплачено по объекту </t>
  </si>
  <si>
    <t>всего освоено по объекту</t>
  </si>
  <si>
    <t>от «__» _____ 2020 г. №___</t>
  </si>
  <si>
    <t>Программа развития интеллектуального учета электроэнергии</t>
  </si>
  <si>
    <t>не относится</t>
  </si>
  <si>
    <t>не предусмотрен</t>
  </si>
  <si>
    <t>не проводились</t>
  </si>
  <si>
    <t>от «__» _____ 202_ г. №___</t>
  </si>
  <si>
    <t>Установка приборов учета, класс напряжения 0,22 (0,4) кВ</t>
  </si>
  <si>
    <t xml:space="preserve"> -</t>
  </si>
  <si>
    <t xml:space="preserve">   -</t>
  </si>
  <si>
    <t>Факт 2020 года</t>
  </si>
  <si>
    <t xml:space="preserve">2021год </t>
  </si>
  <si>
    <t>нет</t>
  </si>
  <si>
    <t>по состоянию на 01.01.2021</t>
  </si>
  <si>
    <t>П</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</si>
  <si>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</si>
  <si>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УСР</t>
  </si>
  <si>
    <t>Во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внедрение ПРИУЭ</t>
  </si>
  <si>
    <t xml:space="preserve"> по состоянию на 01.01.2020 </t>
  </si>
  <si>
    <t>шт.</t>
  </si>
  <si>
    <t>K_KBE1</t>
  </si>
  <si>
    <t>Кабардино-Балкарская Республика</t>
  </si>
  <si>
    <t>г.о. Нальчик, г.о. Баксан, Баксанский район, Эльбрусский район, Чегемский район, Майский район, Урванский район, Терский район, Зольский район, Черекский район, Прохладненский район</t>
  </si>
  <si>
    <t>Реализация объекта необходима с целью исполнения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внедрение интеллектуальной систмы учета электроэнергии в многоквартирных домах, потребителей АО "Каббалкэнергосбыт", находящихся на территории Республики.</t>
  </si>
  <si>
    <t>Приобретение, установка и замена приборов учета электрической энергии и (или) иного оборудования, необходимого для обеспечения коммерческого учета электрической энергии (мощности) для оказания коммунальных услуг по электроснабжению на территории Кабардино-Балкарской Республики</t>
  </si>
  <si>
    <t>31.12.2021
31.12.2022
31.12.2023</t>
  </si>
  <si>
    <t>0,01 млн руб.</t>
  </si>
  <si>
    <t>АО "Каббалкэнерго"</t>
  </si>
  <si>
    <t>Оборудование</t>
  </si>
  <si>
    <t>ООО "МАКСИМУМ"</t>
  </si>
  <si>
    <t>объем заключенного договора в ценах 2020 года с НДС, млн. руб.</t>
  </si>
  <si>
    <t>ООО "Максимум"</t>
  </si>
  <si>
    <t>Производство приборов и аппаратуры для измерения электрических величин</t>
  </si>
  <si>
    <t>АО "Энергомера"</t>
  </si>
  <si>
    <t>Закупка у ЕИ  не осуществлялась</t>
  </si>
  <si>
    <t>ООО "Максимум" ИНН 2312135208, 
АО "Энергомера" ИНН 2635133470</t>
  </si>
  <si>
    <t>www.zakupki.gov.ru; https://rosseti.roseltorg.ru</t>
  </si>
  <si>
    <t>Общедомовые приборы учета с учетом шкафа учета э/э ШУЭ и коммутатора GSM</t>
  </si>
  <si>
    <t>Запрос котировок в электронной форме</t>
  </si>
  <si>
    <t>Год раскрытия информации:  2021 год</t>
  </si>
  <si>
    <t>Установка 15 947 приборов учета</t>
  </si>
  <si>
    <t>объем заключенного договора в ценах _____ года с НДС, млн. руб.</t>
  </si>
  <si>
    <t>объем заключенного договора в ценах ____ года с НДС, млн. руб.</t>
  </si>
  <si>
    <t xml:space="preserve"> - по прочим договорам (в разбивке по каждому поставщику и по договорам):</t>
  </si>
  <si>
    <t>ООО "Максимум" от 01.12.2020 № Д/1046/одр</t>
  </si>
  <si>
    <t>Решением заседания Наблюдательного совета Ассоциации «НП Совет рынка» от 22 июня 2021 года (выписка из протокола № 12/2021 от 22.06.2021) АО «Каббалкэнерго» лишено статуса субъекта оптового рынка, АО «Каббалкэнерго» исключено из реестра субъектов оптового рынка, в отношении АО «Каббалкэнерго» прекращена поставка (покупка) электроэнергии (мощности) на оптовом рынке с 01.08.2021 г.
Приказом Министерства энергетики РФ от 29 июня 2021 года № 511 АО «Каббалкэнерго» лишено статуса гарантирующего поставщика, который с 01.08.2021 г. присвоен сетевой организации ПАО «Россети Северный Кавказ».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</si>
</sst>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0000000000"/>
    <numFmt numFmtId="172" formatCode="0.0000"/>
    <numFmt numFmtId="173" formatCode="#,##0.000000"/>
    <numFmt numFmtId="174" formatCode="#,##0.00000000"/>
    <numFmt numFmtId="175" formatCode="0.000000"/>
    <numFmt numFmtId="176" formatCode="0.000000000000000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1"/>
      <color theme="1"/>
      <name val="Times New Roman"/>
      <family val="1"/>
      <charset val="204"/>
    </font>
    <font>
      <sz val="11"/>
      <name val="Calibri"/>
      <family val="2"/>
      <scheme val="minor"/>
    </font>
    <font>
      <sz val="12"/>
      <color indexed="8"/>
      <name val="Arial"/>
      <family val="2"/>
      <charset val="204"/>
    </font>
    <font>
      <b/>
      <sz val="12"/>
      <color indexed="8"/>
      <name val="Arial"/>
      <family val="2"/>
      <charset val="204"/>
    </font>
    <font>
      <b/>
      <sz val="14"/>
      <color indexed="8"/>
      <name val="Times New Roman"/>
      <family val="1"/>
      <charset val="204"/>
    </font>
    <font>
      <sz val="12"/>
      <color indexed="8"/>
      <name val="Times New Roman"/>
      <family val="1"/>
      <charset val="204"/>
    </font>
    <font>
      <sz val="14"/>
      <color indexed="8"/>
      <name val="Times New Roman"/>
      <family val="1"/>
      <charset val="204"/>
    </font>
    <font>
      <b/>
      <u/>
      <sz val="14"/>
      <color indexed="8"/>
      <name val="Times New Roman"/>
      <family val="1"/>
      <charset val="204"/>
    </font>
    <font>
      <b/>
      <sz val="12"/>
      <color indexed="8"/>
      <name val="Times New Roman"/>
      <family val="1"/>
      <charset val="204"/>
    </font>
    <font>
      <sz val="9"/>
      <color indexed="81"/>
      <name val="Tahoma"/>
      <family val="2"/>
      <charset val="204"/>
    </font>
    <font>
      <b/>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style="thin">
        <color theme="0" tint="-4.9989318521683403E-2"/>
      </left>
      <right style="thin">
        <color theme="0" tint="-4.9989318521683403E-2"/>
      </right>
      <top/>
      <bottom style="thin">
        <color indexed="64"/>
      </bottom>
      <diagonal/>
    </border>
    <border>
      <left style="thin">
        <color theme="0" tint="-4.9989318521683403E-2"/>
      </left>
      <right/>
      <top/>
      <bottom style="thin">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10" fillId="0" borderId="0"/>
    <xf numFmtId="9" fontId="15" fillId="0" borderId="0" applyFont="0" applyFill="0" applyBorder="0" applyAlignment="0" applyProtection="0"/>
    <xf numFmtId="0" fontId="1" fillId="0" borderId="0"/>
    <xf numFmtId="0" fontId="10" fillId="0" borderId="0"/>
    <xf numFmtId="0" fontId="15" fillId="0" borderId="0"/>
    <xf numFmtId="0" fontId="15" fillId="0" borderId="0"/>
    <xf numFmtId="164" fontId="1" fillId="0" borderId="0" applyFont="0" applyFill="0" applyBorder="0" applyAlignment="0" applyProtection="0"/>
  </cellStyleXfs>
  <cellXfs count="338">
    <xf numFmtId="0" fontId="0" fillId="0" borderId="0" xfId="0"/>
    <xf numFmtId="0" fontId="3" fillId="0" borderId="0" xfId="1" applyFont="1" applyFill="1" applyBorder="1" applyAlignment="1">
      <alignment vertical="center"/>
    </xf>
    <xf numFmtId="0" fontId="9" fillId="0" borderId="0" xfId="1" applyFont="1" applyFill="1"/>
    <xf numFmtId="49" fontId="6" fillId="0" borderId="1" xfId="1" applyNumberFormat="1" applyFont="1" applyFill="1" applyBorder="1" applyAlignment="1">
      <alignment vertical="center"/>
    </xf>
    <xf numFmtId="0" fontId="10" fillId="0" borderId="4" xfId="2" applyFont="1" applyFill="1" applyBorder="1" applyAlignment="1">
      <alignment vertical="center" wrapText="1"/>
    </xf>
    <xf numFmtId="0" fontId="10" fillId="0" borderId="0" xfId="2" applyFont="1" applyFill="1" applyAlignment="1">
      <alignment horizontal="right"/>
    </xf>
    <xf numFmtId="0" fontId="44" fillId="0" borderId="0" xfId="2" applyFont="1" applyFill="1" applyAlignment="1"/>
    <xf numFmtId="0" fontId="36" fillId="0" borderId="0" xfId="2" applyFont="1" applyFill="1"/>
    <xf numFmtId="0" fontId="10" fillId="0" borderId="0" xfId="2"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50" fillId="0" borderId="1" xfId="2" applyFont="1" applyFill="1" applyBorder="1" applyAlignment="1">
      <alignment horizontal="center" vertical="center" wrapText="1"/>
    </xf>
    <xf numFmtId="0" fontId="48" fillId="0" borderId="0" xfId="49" applyFont="1" applyFill="1" applyAlignment="1"/>
    <xf numFmtId="0" fontId="50" fillId="0" borderId="0" xfId="49" applyFont="1" applyFill="1" applyAlignment="1"/>
    <xf numFmtId="0" fontId="49" fillId="0" borderId="9" xfId="0" applyFont="1" applyFill="1" applyBorder="1" applyAlignment="1">
      <alignment horizontal="center" vertical="center" wrapText="1"/>
    </xf>
    <xf numFmtId="0" fontId="48" fillId="0" borderId="0" xfId="49" applyFont="1" applyFill="1"/>
    <xf numFmtId="0" fontId="35" fillId="0" borderId="1" xfId="49" applyFont="1" applyFill="1" applyBorder="1" applyAlignment="1">
      <alignment horizontal="center"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9" fontId="10" fillId="0" borderId="1" xfId="2" applyNumberFormat="1" applyFont="1" applyFill="1" applyBorder="1" applyAlignment="1">
      <alignment horizontal="center" vertical="center" wrapText="1"/>
    </xf>
    <xf numFmtId="2" fontId="10" fillId="0" borderId="0" xfId="2" applyNumberFormat="1" applyFill="1"/>
    <xf numFmtId="0" fontId="36" fillId="0" borderId="9" xfId="2" applyFont="1" applyFill="1" applyBorder="1" applyAlignment="1">
      <alignment horizontal="justify" vertical="center" wrapText="1"/>
    </xf>
    <xf numFmtId="9" fontId="36" fillId="0" borderId="1" xfId="69" quotePrefix="1" applyNumberFormat="1" applyFont="1" applyFill="1" applyBorder="1" applyAlignment="1">
      <alignment horizontal="justify" vertical="top" wrapText="1"/>
    </xf>
    <xf numFmtId="0" fontId="36" fillId="0" borderId="4" xfId="2" applyFont="1" applyFill="1" applyBorder="1" applyAlignment="1">
      <alignment horizontal="justify" vertical="center" wrapText="1"/>
    </xf>
    <xf numFmtId="9" fontId="36" fillId="0" borderId="1" xfId="69" applyNumberFormat="1" applyFont="1" applyFill="1" applyBorder="1" applyAlignment="1">
      <alignment horizontal="justify" vertical="top" wrapText="1"/>
    </xf>
    <xf numFmtId="0" fontId="37" fillId="0" borderId="4" xfId="2" applyFont="1" applyFill="1" applyBorder="1" applyAlignment="1">
      <alignment horizontal="justify" vertical="center"/>
    </xf>
    <xf numFmtId="0" fontId="37" fillId="0" borderId="4" xfId="2" applyFont="1" applyFill="1" applyBorder="1" applyAlignment="1">
      <alignment vertical="center" wrapText="1"/>
    </xf>
    <xf numFmtId="0" fontId="37" fillId="0" borderId="4" xfId="2" applyFont="1" applyFill="1" applyBorder="1" applyAlignment="1">
      <alignment horizontal="justify" vertical="center" wrapText="1"/>
    </xf>
    <xf numFmtId="0" fontId="36" fillId="0" borderId="1" xfId="2" applyFont="1" applyFill="1" applyBorder="1" applyAlignment="1">
      <alignment horizontal="justify" vertical="top" wrapText="1"/>
    </xf>
    <xf numFmtId="0" fontId="36" fillId="0" borderId="9" xfId="2" applyFont="1" applyFill="1" applyBorder="1" applyAlignment="1">
      <alignment vertical="center" wrapText="1"/>
    </xf>
    <xf numFmtId="0" fontId="36" fillId="0" borderId="5" xfId="2" applyFont="1" applyFill="1" applyBorder="1" applyAlignment="1">
      <alignment vertical="center" wrapText="1"/>
    </xf>
    <xf numFmtId="0" fontId="36" fillId="0" borderId="2" xfId="2" applyFont="1" applyFill="1" applyBorder="1" applyAlignment="1">
      <alignment vertical="center"/>
    </xf>
    <xf numFmtId="0" fontId="6" fillId="0" borderId="1" xfId="1" applyFont="1" applyFill="1" applyBorder="1" applyAlignment="1">
      <alignment vertical="center" wrapText="1"/>
    </xf>
    <xf numFmtId="169" fontId="36" fillId="0" borderId="1" xfId="69" applyNumberFormat="1" applyFont="1" applyFill="1" applyBorder="1" applyAlignment="1">
      <alignment horizontal="justify" vertical="top" wrapText="1"/>
    </xf>
    <xf numFmtId="4" fontId="10" fillId="0" borderId="0" xfId="2" applyNumberFormat="1" applyFill="1"/>
    <xf numFmtId="0" fontId="10" fillId="0" borderId="0" xfId="2" applyFill="1" applyAlignment="1">
      <alignment wrapText="1"/>
    </xf>
    <xf numFmtId="14" fontId="10" fillId="0" borderId="1" xfId="2" applyNumberFormat="1" applyFont="1" applyFill="1" applyBorder="1" applyAlignment="1">
      <alignment horizontal="center" vertical="center"/>
    </xf>
    <xf numFmtId="1" fontId="10" fillId="0" borderId="1" xfId="2" applyNumberFormat="1" applyFont="1" applyFill="1" applyBorder="1" applyAlignment="1">
      <alignment horizontal="center" vertical="center"/>
    </xf>
    <xf numFmtId="9" fontId="10" fillId="0" borderId="1" xfId="2" applyNumberFormat="1" applyFont="1" applyFill="1" applyBorder="1" applyAlignment="1">
      <alignment horizontal="center" vertical="center"/>
    </xf>
    <xf numFmtId="171" fontId="10" fillId="0" borderId="0" xfId="2" applyNumberFormat="1" applyFill="1"/>
    <xf numFmtId="2" fontId="10" fillId="0" borderId="1" xfId="2" applyNumberFormat="1" applyFont="1" applyFill="1" applyBorder="1" applyAlignment="1">
      <alignment horizontal="center"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38" fillId="0" borderId="2" xfId="6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4" fillId="0" borderId="0" xfId="2" applyFont="1" applyFill="1" applyAlignment="1">
      <alignment horizontal="center"/>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2" fillId="0" borderId="0" xfId="1" applyFill="1"/>
    <xf numFmtId="2" fontId="6" fillId="0" borderId="1" xfId="1" applyNumberFormat="1" applyFont="1" applyFill="1" applyBorder="1" applyAlignment="1">
      <alignment horizontal="left" vertical="center"/>
    </xf>
    <xf numFmtId="4" fontId="36" fillId="0" borderId="1" xfId="2" applyNumberFormat="1" applyFont="1" applyFill="1" applyBorder="1" applyAlignment="1">
      <alignment horizontal="justify"/>
    </xf>
    <xf numFmtId="0" fontId="36" fillId="0" borderId="1" xfId="2" applyFont="1" applyFill="1" applyBorder="1" applyAlignment="1">
      <alignment horizontal="justify"/>
    </xf>
    <xf numFmtId="2" fontId="36" fillId="0" borderId="1" xfId="2" applyNumberFormat="1" applyFont="1" applyFill="1" applyBorder="1" applyAlignment="1">
      <alignment horizontal="justify"/>
    </xf>
    <xf numFmtId="2" fontId="36" fillId="0" borderId="1" xfId="2" applyNumberFormat="1" applyFont="1" applyFill="1" applyBorder="1" applyAlignment="1">
      <alignment horizontal="justify" vertical="top" wrapText="1"/>
    </xf>
    <xf numFmtId="0" fontId="36" fillId="0" borderId="1" xfId="2" applyFont="1" applyFill="1" applyBorder="1" applyAlignment="1">
      <alignment horizontal="left" vertical="center" wrapText="1"/>
    </xf>
    <xf numFmtId="9" fontId="36" fillId="0" borderId="1" xfId="2" applyNumberFormat="1" applyFont="1" applyFill="1" applyBorder="1" applyAlignment="1">
      <alignment horizontal="left" vertical="center" wrapText="1"/>
    </xf>
    <xf numFmtId="168" fontId="36" fillId="0" borderId="1" xfId="2" applyNumberFormat="1" applyFont="1" applyFill="1" applyBorder="1" applyAlignment="1">
      <alignment horizontal="left" vertical="center" wrapText="1"/>
    </xf>
    <xf numFmtId="2" fontId="36" fillId="0" borderId="1" xfId="2" applyNumberFormat="1" applyFont="1" applyFill="1" applyBorder="1" applyAlignment="1">
      <alignment horizontal="left" vertical="center" wrapText="1"/>
    </xf>
    <xf numFmtId="170" fontId="36" fillId="0" borderId="1" xfId="2" applyNumberFormat="1" applyFont="1" applyFill="1" applyBorder="1" applyAlignment="1">
      <alignment horizontal="left" vertical="center" wrapText="1"/>
    </xf>
    <xf numFmtId="0" fontId="55" fillId="0" borderId="1" xfId="49" applyFont="1" applyFill="1" applyBorder="1" applyAlignment="1">
      <alignment horizontal="center" vertical="center"/>
    </xf>
    <xf numFmtId="0" fontId="55" fillId="0" borderId="0" xfId="49" applyFont="1" applyFill="1"/>
    <xf numFmtId="0" fontId="10" fillId="0" borderId="27" xfId="2" applyFont="1" applyFill="1" applyBorder="1"/>
    <xf numFmtId="0" fontId="10" fillId="0" borderId="28" xfId="2" applyFont="1" applyFill="1" applyBorder="1"/>
    <xf numFmtId="0" fontId="10" fillId="0" borderId="31" xfId="2" applyFont="1" applyFill="1" applyBorder="1"/>
    <xf numFmtId="0" fontId="10" fillId="0" borderId="32" xfId="2" applyFont="1" applyFill="1" applyBorder="1"/>
    <xf numFmtId="0" fontId="4" fillId="0" borderId="0" xfId="1" applyFont="1" applyFill="1" applyBorder="1" applyAlignment="1">
      <alignment vertical="center"/>
    </xf>
    <xf numFmtId="0" fontId="10" fillId="0" borderId="21" xfId="2" applyFont="1" applyFill="1" applyBorder="1"/>
    <xf numFmtId="3" fontId="10" fillId="0" borderId="1" xfId="2" applyNumberFormat="1" applyFont="1" applyFill="1" applyBorder="1" applyAlignment="1">
      <alignment horizontal="center" vertical="center" wrapText="1"/>
    </xf>
    <xf numFmtId="0" fontId="10" fillId="0" borderId="0" xfId="2" applyFont="1" applyFill="1" applyBorder="1"/>
    <xf numFmtId="0" fontId="1" fillId="0" borderId="0" xfId="50" applyFill="1"/>
    <xf numFmtId="0" fontId="35"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0" xfId="0" applyFill="1"/>
    <xf numFmtId="0" fontId="49" fillId="0" borderId="1" xfId="0" applyFont="1" applyFill="1" applyBorder="1" applyAlignment="1">
      <alignment horizontal="center" vertical="center"/>
    </xf>
    <xf numFmtId="0" fontId="49" fillId="0" borderId="1" xfId="0" applyFont="1" applyFill="1" applyBorder="1" applyAlignment="1">
      <alignment horizontal="center" vertical="center" wrapText="1"/>
    </xf>
    <xf numFmtId="0" fontId="49" fillId="0" borderId="3" xfId="0" applyFont="1" applyFill="1" applyBorder="1" applyAlignment="1">
      <alignment horizontal="center" vertical="center" wrapText="1"/>
    </xf>
    <xf numFmtId="0" fontId="49" fillId="0" borderId="9" xfId="0" applyFont="1" applyFill="1" applyBorder="1" applyAlignment="1">
      <alignment horizontal="center" vertical="center"/>
    </xf>
    <xf numFmtId="0" fontId="0" fillId="0" borderId="1" xfId="0" applyFill="1" applyBorder="1" applyAlignment="1">
      <alignment horizontal="center" vertical="center" wrapText="1"/>
    </xf>
    <xf numFmtId="0" fontId="49" fillId="0" borderId="0" xfId="0" applyFont="1" applyFill="1"/>
    <xf numFmtId="0" fontId="6" fillId="0" borderId="4" xfId="1" applyFont="1" applyFill="1" applyBorder="1" applyAlignment="1">
      <alignment vertical="center" wrapText="1"/>
    </xf>
    <xf numFmtId="2" fontId="57" fillId="0" borderId="1" xfId="1" applyNumberFormat="1" applyFont="1" applyFill="1" applyBorder="1" applyAlignment="1">
      <alignment horizontal="center"/>
    </xf>
    <xf numFmtId="0" fontId="10" fillId="0" borderId="0" xfId="62" applyFont="1" applyFill="1" applyAlignment="1">
      <alignment horizontal="left" vertical="center"/>
    </xf>
    <xf numFmtId="0" fontId="38" fillId="0" borderId="1" xfId="62" applyFont="1" applyFill="1" applyBorder="1" applyAlignment="1">
      <alignment horizontal="center" vertical="top"/>
    </xf>
    <xf numFmtId="0" fontId="38" fillId="0" borderId="1" xfId="62" applyFont="1" applyFill="1" applyBorder="1" applyAlignment="1">
      <alignment horizontal="center" vertical="center"/>
    </xf>
    <xf numFmtId="49" fontId="10" fillId="0" borderId="0" xfId="62" applyNumberFormat="1" applyFont="1" applyFill="1" applyBorder="1" applyAlignment="1">
      <alignment horizontal="left" vertical="center" wrapText="1"/>
    </xf>
    <xf numFmtId="0" fontId="10" fillId="0" borderId="0" xfId="62" applyFont="1" applyFill="1" applyBorder="1" applyAlignment="1">
      <alignment horizontal="left" vertical="center" wrapText="1"/>
    </xf>
    <xf numFmtId="0" fontId="41" fillId="0" borderId="0" xfId="62" applyFont="1" applyFill="1" applyBorder="1" applyAlignment="1">
      <alignment horizontal="left"/>
    </xf>
    <xf numFmtId="0" fontId="10" fillId="0" borderId="0" xfId="62" applyNumberFormat="1" applyFont="1" applyFill="1" applyBorder="1" applyAlignment="1">
      <alignment horizontal="left" vertical="center"/>
    </xf>
    <xf numFmtId="0" fontId="35" fillId="0" borderId="4" xfId="1" applyFont="1" applyFill="1" applyBorder="1" applyAlignment="1">
      <alignment horizontal="center" vertical="center" wrapText="1"/>
    </xf>
    <xf numFmtId="0" fontId="35" fillId="0" borderId="4" xfId="1" applyFont="1" applyFill="1" applyBorder="1" applyAlignment="1" applyProtection="1">
      <alignment horizontal="center" vertical="center" wrapText="1"/>
      <protection locked="0"/>
    </xf>
    <xf numFmtId="0" fontId="3" fillId="0" borderId="1" xfId="1" applyFont="1" applyFill="1" applyBorder="1" applyAlignment="1">
      <alignment horizontal="center" vertical="center"/>
    </xf>
    <xf numFmtId="0" fontId="49" fillId="0" borderId="1" xfId="1" applyFont="1" applyFill="1" applyBorder="1" applyAlignment="1">
      <alignment horizontal="center" vertical="center"/>
    </xf>
    <xf numFmtId="0" fontId="49" fillId="0" borderId="4" xfId="1" applyFont="1" applyFill="1" applyBorder="1" applyAlignment="1">
      <alignment horizontal="center" vertical="center"/>
    </xf>
    <xf numFmtId="0" fontId="2" fillId="0" borderId="1" xfId="1" applyFill="1" applyBorder="1"/>
    <xf numFmtId="4" fontId="36" fillId="0" borderId="1" xfId="69" applyNumberFormat="1" applyFont="1" applyFill="1" applyBorder="1" applyAlignment="1">
      <alignment horizontal="justify" vertical="top" wrapText="1"/>
    </xf>
    <xf numFmtId="0" fontId="58" fillId="0" borderId="0" xfId="1" applyFont="1" applyFill="1"/>
    <xf numFmtId="0" fontId="59" fillId="0" borderId="0" xfId="1" applyFont="1" applyFill="1" applyAlignment="1">
      <alignment horizontal="left" vertical="center"/>
    </xf>
    <xf numFmtId="0" fontId="59" fillId="0" borderId="0" xfId="1" applyFont="1" applyFill="1" applyAlignment="1">
      <alignment horizontal="center" vertical="center"/>
    </xf>
    <xf numFmtId="0" fontId="58" fillId="0" borderId="0" xfId="1" applyFont="1" applyFill="1" applyAlignment="1">
      <alignment horizontal="center"/>
    </xf>
    <xf numFmtId="0" fontId="60" fillId="0" borderId="0" xfId="1" applyFont="1" applyFill="1" applyAlignment="1">
      <alignment horizontal="center" vertical="center"/>
    </xf>
    <xf numFmtId="0" fontId="62" fillId="0" borderId="0" xfId="1" applyFont="1" applyFill="1" applyBorder="1" applyAlignment="1">
      <alignment horizontal="center" vertical="center"/>
    </xf>
    <xf numFmtId="0" fontId="62" fillId="0" borderId="0" xfId="1" applyFont="1" applyFill="1" applyAlignment="1">
      <alignment horizontal="center" vertical="center"/>
    </xf>
    <xf numFmtId="0" fontId="64" fillId="0" borderId="22" xfId="2" applyFont="1" applyFill="1" applyBorder="1" applyAlignment="1">
      <alignment horizontal="center" vertical="center" wrapText="1"/>
    </xf>
    <xf numFmtId="0" fontId="64" fillId="0" borderId="1" xfId="2" applyFont="1" applyFill="1" applyBorder="1" applyAlignment="1">
      <alignment horizontal="center" vertical="center" wrapText="1"/>
    </xf>
    <xf numFmtId="0" fontId="64" fillId="0" borderId="35" xfId="2" applyFont="1" applyFill="1" applyBorder="1" applyAlignment="1">
      <alignment horizontal="center" vertical="center" wrapText="1"/>
    </xf>
    <xf numFmtId="4" fontId="10" fillId="0" borderId="26" xfId="2" applyNumberFormat="1" applyFont="1" applyFill="1" applyBorder="1" applyAlignment="1">
      <alignment horizontal="center" vertical="center" wrapText="1"/>
    </xf>
    <xf numFmtId="9" fontId="10" fillId="0" borderId="25" xfId="70" applyFont="1" applyFill="1" applyBorder="1" applyAlignment="1">
      <alignment horizontal="center" vertical="center" wrapText="1"/>
    </xf>
    <xf numFmtId="3" fontId="10" fillId="0" borderId="25" xfId="2" applyNumberFormat="1" applyFont="1" applyFill="1" applyBorder="1" applyAlignment="1">
      <alignment horizontal="center" vertical="center" wrapText="1"/>
    </xf>
    <xf numFmtId="3" fontId="10" fillId="0" borderId="36" xfId="2" applyNumberFormat="1" applyFont="1" applyFill="1" applyBorder="1" applyAlignment="1">
      <alignment horizontal="center" vertical="center" wrapText="1"/>
    </xf>
    <xf numFmtId="0" fontId="47" fillId="0" borderId="0" xfId="1" applyFont="1" applyFill="1" applyAlignment="1">
      <alignment vertical="center"/>
    </xf>
    <xf numFmtId="0" fontId="38"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37" fillId="0" borderId="1" xfId="2" applyFont="1" applyFill="1" applyBorder="1" applyAlignment="1">
      <alignment vertical="top" wrapText="1"/>
    </xf>
    <xf numFmtId="14" fontId="36" fillId="0" borderId="1" xfId="2" applyNumberFormat="1" applyFont="1" applyFill="1" applyBorder="1" applyAlignment="1">
      <alignment horizontal="left" vertical="top" wrapText="1"/>
    </xf>
    <xf numFmtId="4" fontId="48" fillId="0" borderId="0" xfId="49" applyNumberFormat="1" applyFont="1" applyFill="1"/>
    <xf numFmtId="0" fontId="36" fillId="0" borderId="1" xfId="2" applyFont="1" applyFill="1" applyBorder="1" applyAlignment="1">
      <alignment vertical="top" wrapText="1"/>
    </xf>
    <xf numFmtId="9" fontId="36" fillId="0" borderId="1" xfId="2" applyNumberFormat="1" applyFont="1" applyFill="1" applyBorder="1" applyAlignment="1">
      <alignment horizontal="justify" vertical="top" wrapText="1"/>
    </xf>
    <xf numFmtId="0" fontId="36" fillId="0" borderId="1" xfId="69" applyFont="1" applyFill="1" applyBorder="1" applyAlignment="1">
      <alignment horizontal="left" vertical="top" wrapText="1"/>
    </xf>
    <xf numFmtId="0" fontId="38" fillId="0" borderId="1" xfId="2"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xf>
    <xf numFmtId="2" fontId="6" fillId="0" borderId="1" xfId="1" applyNumberFormat="1" applyFont="1" applyFill="1" applyBorder="1" applyAlignment="1">
      <alignment horizontal="center" vertical="center"/>
    </xf>
    <xf numFmtId="173" fontId="10" fillId="0" borderId="0" xfId="2" applyNumberFormat="1" applyFill="1"/>
    <xf numFmtId="174" fontId="10" fillId="0" borderId="0" xfId="2" applyNumberFormat="1" applyFill="1"/>
    <xf numFmtId="176" fontId="10" fillId="0" borderId="0" xfId="2" applyNumberFormat="1" applyFill="1"/>
    <xf numFmtId="172" fontId="10" fillId="0" borderId="0" xfId="2" applyNumberFormat="1" applyFill="1"/>
    <xf numFmtId="175" fontId="10" fillId="0" borderId="0" xfId="2" applyNumberFormat="1" applyFill="1"/>
    <xf numFmtId="14" fontId="6" fillId="0" borderId="1" xfId="2" applyNumberFormat="1" applyFont="1" applyFill="1" applyBorder="1" applyAlignment="1">
      <alignment horizontal="center" vertical="center" wrapText="1"/>
    </xf>
    <xf numFmtId="14" fontId="6" fillId="0" borderId="1" xfId="2" applyNumberFormat="1" applyFont="1" applyFill="1" applyBorder="1" applyAlignment="1">
      <alignment horizontal="center" vertical="center"/>
    </xf>
    <xf numFmtId="0" fontId="10" fillId="0" borderId="37" xfId="2" applyFont="1" applyFill="1" applyBorder="1"/>
    <xf numFmtId="0" fontId="10" fillId="0" borderId="30" xfId="2" applyFont="1" applyFill="1" applyBorder="1"/>
    <xf numFmtId="0" fontId="4" fillId="0" borderId="30" xfId="1" applyFont="1" applyFill="1" applyBorder="1" applyAlignment="1">
      <alignment vertical="center"/>
    </xf>
    <xf numFmtId="0" fontId="4" fillId="0" borderId="29" xfId="1" applyFont="1" applyFill="1" applyBorder="1" applyAlignment="1">
      <alignment vertical="center"/>
    </xf>
    <xf numFmtId="0" fontId="3" fillId="0" borderId="30" xfId="1" applyFont="1" applyFill="1" applyBorder="1" applyAlignment="1">
      <alignment vertical="center"/>
    </xf>
    <xf numFmtId="0" fontId="3" fillId="0" borderId="29" xfId="1" applyFont="1" applyFill="1" applyBorder="1" applyAlignment="1">
      <alignment vertical="center"/>
    </xf>
    <xf numFmtId="0" fontId="3" fillId="0" borderId="38" xfId="1" applyFont="1" applyFill="1" applyBorder="1" applyAlignment="1">
      <alignment vertical="center"/>
    </xf>
    <xf numFmtId="0" fontId="10" fillId="0" borderId="39" xfId="2" applyFont="1" applyFill="1" applyBorder="1"/>
    <xf numFmtId="0" fontId="10" fillId="0" borderId="40" xfId="2" applyFont="1" applyFill="1" applyBorder="1"/>
    <xf numFmtId="0" fontId="38" fillId="0" borderId="0" xfId="0"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3" fillId="0" borderId="0" xfId="1" applyFont="1" applyFill="1" applyBorder="1" applyAlignment="1">
      <alignment horizontal="center" vertical="center"/>
    </xf>
    <xf numFmtId="0" fontId="55" fillId="0" borderId="1" xfId="49" applyFont="1" applyFill="1" applyBorder="1" applyAlignment="1">
      <alignment horizontal="center" vertical="center"/>
    </xf>
    <xf numFmtId="0" fontId="6" fillId="0" borderId="1" xfId="1" applyNumberFormat="1" applyFont="1" applyFill="1" applyBorder="1" applyAlignment="1">
      <alignment horizontal="center" vertical="center" wrapText="1"/>
    </xf>
    <xf numFmtId="0" fontId="9" fillId="0" borderId="0" xfId="1" applyFont="1" applyFill="1" applyAlignment="1">
      <alignment horizontal="center"/>
    </xf>
    <xf numFmtId="0" fontId="9" fillId="0" borderId="0" xfId="1" applyFont="1" applyFill="1" applyBorder="1" applyAlignment="1">
      <alignment horizontal="center"/>
    </xf>
    <xf numFmtId="0" fontId="5" fillId="0" borderId="0" xfId="1" applyFont="1" applyFill="1" applyAlignment="1">
      <alignment horizontal="center"/>
    </xf>
    <xf numFmtId="0" fontId="10" fillId="0" borderId="0" xfId="62" applyFont="1" applyFill="1" applyAlignment="1">
      <alignment horizontal="center"/>
    </xf>
    <xf numFmtId="0" fontId="10" fillId="0" borderId="1" xfId="2" applyFont="1" applyFill="1" applyBorder="1" applyAlignment="1">
      <alignment horizontal="justify" vertical="center" wrapText="1"/>
    </xf>
    <xf numFmtId="168" fontId="36" fillId="0" borderId="1" xfId="2" applyNumberFormat="1" applyFont="1" applyFill="1" applyBorder="1" applyAlignment="1">
      <alignment horizontal="justify" vertical="top" wrapText="1"/>
    </xf>
    <xf numFmtId="2" fontId="38" fillId="0" borderId="1" xfId="2" applyNumberFormat="1" applyFont="1" applyFill="1" applyBorder="1" applyAlignment="1">
      <alignment horizontal="center" vertical="center"/>
    </xf>
    <xf numFmtId="0" fontId="38" fillId="0" borderId="0" xfId="2" applyFont="1" applyFill="1"/>
    <xf numFmtId="164" fontId="2" fillId="0" borderId="0" xfId="75" applyFont="1" applyFill="1" applyBorder="1"/>
    <xf numFmtId="3" fontId="6" fillId="0" borderId="1" xfId="1" applyNumberFormat="1" applyFont="1" applyFill="1" applyBorder="1" applyAlignment="1">
      <alignment horizontal="left" vertical="center" wrapText="1"/>
    </xf>
    <xf numFmtId="3" fontId="10" fillId="0" borderId="1" xfId="2" applyNumberFormat="1" applyFont="1" applyFill="1" applyBorder="1" applyAlignment="1">
      <alignment horizontal="center" vertical="center"/>
    </xf>
    <xf numFmtId="0" fontId="55" fillId="0" borderId="1" xfId="49" applyFont="1" applyFill="1" applyBorder="1" applyAlignment="1">
      <alignment horizontal="center" vertical="center" wrapText="1"/>
    </xf>
    <xf numFmtId="1" fontId="55" fillId="0" borderId="1" xfId="49" applyNumberFormat="1" applyFont="1" applyBorder="1" applyAlignment="1">
      <alignment horizontal="center" vertical="center"/>
    </xf>
    <xf numFmtId="4" fontId="55" fillId="0" borderId="1" xfId="49" applyNumberFormat="1" applyFont="1" applyFill="1" applyBorder="1" applyAlignment="1">
      <alignment horizontal="center" vertical="center"/>
    </xf>
    <xf numFmtId="14" fontId="55" fillId="0" borderId="1" xfId="49" applyNumberFormat="1" applyFont="1" applyFill="1" applyBorder="1" applyAlignment="1">
      <alignment horizontal="center" vertical="center"/>
    </xf>
    <xf numFmtId="1" fontId="55" fillId="0" borderId="1" xfId="49" applyNumberFormat="1" applyFont="1" applyBorder="1" applyAlignment="1">
      <alignment horizontal="center" vertical="center" wrapText="1"/>
    </xf>
    <xf numFmtId="0" fontId="36" fillId="0" borderId="0" xfId="2" applyFont="1" applyFill="1" applyAlignment="1">
      <alignment horizontal="right" vertical="center"/>
    </xf>
    <xf numFmtId="4" fontId="36" fillId="0" borderId="1" xfId="69" applyNumberFormat="1" applyFont="1" applyFill="1" applyBorder="1" applyAlignment="1">
      <alignment horizontal="left" vertical="center" wrapText="1"/>
    </xf>
    <xf numFmtId="14" fontId="55" fillId="0" borderId="1" xfId="49"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47" fillId="0" borderId="0" xfId="1" applyFont="1" applyFill="1" applyAlignment="1">
      <alignment horizontal="center" vertical="center"/>
    </xf>
    <xf numFmtId="0" fontId="8" fillId="0" borderId="0" xfId="1" applyFont="1" applyFill="1" applyAlignment="1">
      <alignment horizontal="center" vertical="center"/>
    </xf>
    <xf numFmtId="4" fontId="47" fillId="0" borderId="0" xfId="1" applyNumberFormat="1" applyFont="1" applyFill="1" applyAlignment="1">
      <alignment horizontal="center" vertical="center"/>
    </xf>
    <xf numFmtId="0" fontId="47" fillId="0" borderId="0" xfId="1" applyFont="1" applyFill="1" applyAlignment="1">
      <alignment horizontal="center" vertical="center" wrapText="1"/>
    </xf>
    <xf numFmtId="0" fontId="35"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6" fillId="0" borderId="19" xfId="1" applyFont="1" applyFill="1" applyBorder="1" applyAlignment="1">
      <alignment vertical="center"/>
    </xf>
    <xf numFmtId="0" fontId="35" fillId="0" borderId="9" xfId="1" applyFont="1" applyFill="1" applyBorder="1" applyAlignment="1">
      <alignment horizontal="center" vertical="center" wrapText="1"/>
    </xf>
    <xf numFmtId="0" fontId="35" fillId="0" borderId="2" xfId="1" applyFont="1" applyFill="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0" borderId="19" xfId="62" applyFont="1" applyFill="1" applyBorder="1" applyAlignment="1">
      <alignment horizontal="left" vertical="center"/>
    </xf>
    <xf numFmtId="0" fontId="47" fillId="0" borderId="0" xfId="0" applyFont="1" applyFill="1" applyAlignment="1">
      <alignment horizontal="center" vertical="center" wrapText="1"/>
    </xf>
    <xf numFmtId="4" fontId="47" fillId="0" borderId="0" xfId="1" applyNumberFormat="1" applyFont="1" applyFill="1" applyAlignment="1">
      <alignment horizontal="center" vertical="center" wrapText="1"/>
    </xf>
    <xf numFmtId="0" fontId="56" fillId="0" borderId="0" xfId="0" applyFont="1" applyFill="1" applyAlignment="1">
      <alignment horizontal="center" vertical="center" wrapText="1"/>
    </xf>
    <xf numFmtId="0" fontId="49" fillId="0" borderId="4" xfId="0" applyFont="1" applyFill="1" applyBorder="1" applyAlignment="1">
      <alignment horizontal="center" vertical="center"/>
    </xf>
    <xf numFmtId="0" fontId="49" fillId="0" borderId="6" xfId="0" applyFont="1" applyFill="1" applyBorder="1" applyAlignment="1">
      <alignment horizontal="center" vertical="center"/>
    </xf>
    <xf numFmtId="0" fontId="49" fillId="0" borderId="3" xfId="0" applyFont="1" applyFill="1" applyBorder="1" applyAlignment="1">
      <alignment horizontal="center" vertical="center"/>
    </xf>
    <xf numFmtId="0" fontId="49" fillId="0" borderId="1" xfId="0" applyFont="1" applyFill="1" applyBorder="1" applyAlignment="1">
      <alignment horizontal="center" vertical="center"/>
    </xf>
    <xf numFmtId="0" fontId="48" fillId="0" borderId="0" xfId="49" applyFont="1" applyFill="1" applyAlignment="1">
      <alignment horizontal="center"/>
    </xf>
    <xf numFmtId="0" fontId="50" fillId="0" borderId="0" xfId="49" applyFont="1" applyFill="1" applyAlignment="1">
      <alignment horizontal="center"/>
    </xf>
    <xf numFmtId="0" fontId="4" fillId="0" borderId="0" xfId="1" applyFont="1" applyFill="1" applyAlignment="1">
      <alignment horizontal="center" vertical="center" wrapText="1"/>
    </xf>
    <xf numFmtId="0" fontId="35" fillId="0" borderId="4" xfId="1" applyFont="1" applyFill="1" applyBorder="1" applyAlignment="1">
      <alignment horizontal="center" vertical="center" wrapText="1"/>
    </xf>
    <xf numFmtId="0" fontId="35" fillId="0" borderId="6" xfId="1" applyFont="1" applyFill="1" applyBorder="1" applyAlignment="1">
      <alignment horizontal="center" vertical="center" wrapText="1"/>
    </xf>
    <xf numFmtId="0" fontId="35" fillId="0" borderId="3" xfId="1" applyFont="1" applyFill="1" applyBorder="1" applyAlignment="1">
      <alignment horizontal="center" vertical="center" wrapText="1"/>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3" fillId="0" borderId="0" xfId="1" applyFont="1" applyFill="1" applyAlignment="1">
      <alignment horizontal="center" vertical="center"/>
    </xf>
    <xf numFmtId="0" fontId="64" fillId="0" borderId="24" xfId="2" applyFont="1" applyFill="1" applyBorder="1" applyAlignment="1">
      <alignment horizontal="center" vertical="center" wrapText="1"/>
    </xf>
    <xf numFmtId="0" fontId="64" fillId="0" borderId="23" xfId="2" applyFont="1" applyFill="1" applyBorder="1" applyAlignment="1">
      <alignment horizontal="center" vertical="center" wrapText="1"/>
    </xf>
    <xf numFmtId="0" fontId="64" fillId="0" borderId="34" xfId="2" applyFont="1" applyFill="1" applyBorder="1" applyAlignment="1">
      <alignment horizontal="center" vertical="center" wrapText="1"/>
    </xf>
    <xf numFmtId="0" fontId="64" fillId="0" borderId="22" xfId="2" applyFont="1" applyFill="1" applyBorder="1" applyAlignment="1">
      <alignment horizontal="center" vertical="center" wrapText="1"/>
    </xf>
    <xf numFmtId="0" fontId="64" fillId="0" borderId="1" xfId="2" applyFont="1" applyFill="1" applyBorder="1" applyAlignment="1">
      <alignment horizontal="center" vertical="center" wrapText="1"/>
    </xf>
    <xf numFmtId="0" fontId="64" fillId="0" borderId="35"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47"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8" fillId="0" borderId="0" xfId="2" applyFont="1" applyFill="1" applyBorder="1" applyAlignment="1">
      <alignment horizontal="center"/>
    </xf>
    <xf numFmtId="0" fontId="38" fillId="0" borderId="1" xfId="52" applyFont="1" applyFill="1" applyBorder="1" applyAlignment="1">
      <alignment horizontal="center" vertical="center"/>
    </xf>
    <xf numFmtId="0" fontId="38" fillId="0" borderId="0" xfId="0" applyFont="1" applyFill="1" applyBorder="1" applyAlignment="1">
      <alignment horizontal="center" vertical="center"/>
    </xf>
    <xf numFmtId="0" fontId="4" fillId="0" borderId="0" xfId="1" applyFont="1" applyFill="1" applyBorder="1" applyAlignment="1">
      <alignment horizontal="center" vertical="center"/>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5" fillId="0" borderId="1" xfId="49" applyFont="1" applyFill="1" applyBorder="1" applyAlignment="1">
      <alignment horizontal="center" vertical="center" wrapText="1"/>
    </xf>
    <xf numFmtId="0" fontId="50"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3"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4"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5" fillId="0" borderId="4" xfId="49" applyFont="1" applyFill="1" applyBorder="1" applyAlignment="1">
      <alignment horizontal="center" vertical="center" wrapText="1"/>
    </xf>
    <xf numFmtId="0" fontId="55" fillId="0" borderId="6" xfId="49" applyFont="1" applyFill="1" applyBorder="1" applyAlignment="1">
      <alignment horizontal="center" vertical="center" wrapText="1"/>
    </xf>
    <xf numFmtId="0" fontId="55" fillId="0" borderId="3"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44" fillId="0" borderId="0" xfId="2" applyFont="1" applyFill="1" applyAlignment="1">
      <alignment horizontal="center"/>
    </xf>
    <xf numFmtId="170" fontId="10" fillId="0" borderId="1" xfId="2" applyNumberFormat="1" applyFont="1" applyFill="1" applyBorder="1" applyAlignment="1">
      <alignment horizontal="center" vertical="center" wrapText="1"/>
    </xf>
    <xf numFmtId="1" fontId="10" fillId="0" borderId="9" xfId="2" applyNumberFormat="1" applyFont="1" applyFill="1" applyBorder="1" applyAlignment="1">
      <alignment horizontal="center" vertical="center" wrapText="1"/>
    </xf>
    <xf numFmtId="1" fontId="10" fillId="0" borderId="5" xfId="2" applyNumberFormat="1" applyFont="1" applyFill="1" applyBorder="1" applyAlignment="1">
      <alignment horizontal="center" vertical="center" wrapText="1"/>
    </xf>
    <xf numFmtId="1" fontId="10" fillId="0" borderId="2" xfId="2" applyNumberFormat="1" applyFont="1" applyFill="1" applyBorder="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xfId="71"/>
    <cellStyle name="Обычный 12 2" xfId="40"/>
    <cellStyle name="Обычный 2" xfId="3"/>
    <cellStyle name="Обычный 2 2" xfId="62"/>
    <cellStyle name="Обычный 2 3" xfId="68"/>
    <cellStyle name="Обычный 2_Xl0000845" xfId="7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5 2 2 2" xfId="69"/>
    <cellStyle name="Обычный 6" xfId="46"/>
    <cellStyle name="Обычный 6 2" xfId="47"/>
    <cellStyle name="Обычный 6 2 2" xfId="48"/>
    <cellStyle name="Обычный 6 2 3" xfId="49"/>
    <cellStyle name="Обычный 6 2_Xl0000845" xfId="73"/>
    <cellStyle name="Обычный 6_Xl0000845" xfId="74"/>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xfId="75"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9\&#1048;&#1055;&#1056;%202019-2022\&#1052;&#1056;&#1057;&#1050;%20&#1057;&#1050;\&#1055;&#1072;&#1089;&#1087;&#1086;&#1088;&#1090;&#1072;\&#1055;&#1086;&#1089;&#1088;&#1077;&#1076;&#1085;&#1080;&#1082;%20&#1044;&#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1"/>
      <sheetName val="3.2"/>
      <sheetName val="3.3"/>
      <sheetName val="3.4"/>
      <sheetName val="4"/>
      <sheetName val="5"/>
      <sheetName val="6.1"/>
      <sheetName val="6.2"/>
      <sheetName val="7"/>
      <sheetName val="8"/>
    </sheetNames>
    <sheetDataSet>
      <sheetData sheetId="0">
        <row r="2">
          <cell r="C2">
            <v>1</v>
          </cell>
        </row>
      </sheetData>
      <sheetData sheetId="1">
        <row r="1">
          <cell r="O1">
            <v>0</v>
          </cell>
        </row>
        <row r="2">
          <cell r="C2">
            <v>1</v>
          </cell>
          <cell r="D2">
            <v>2</v>
          </cell>
          <cell r="E2">
            <v>3</v>
          </cell>
          <cell r="F2">
            <v>4</v>
          </cell>
          <cell r="G2">
            <v>5</v>
          </cell>
          <cell r="H2">
            <v>6</v>
          </cell>
          <cell r="I2">
            <v>7</v>
          </cell>
          <cell r="J2">
            <v>8</v>
          </cell>
          <cell r="K2">
            <v>9</v>
          </cell>
          <cell r="L2">
            <v>10</v>
          </cell>
          <cell r="M2">
            <v>11</v>
          </cell>
          <cell r="N2">
            <v>12</v>
          </cell>
          <cell r="O2">
            <v>13</v>
          </cell>
          <cell r="P2">
            <v>14</v>
          </cell>
          <cell r="Q2">
            <v>15</v>
          </cell>
          <cell r="R2">
            <v>16</v>
          </cell>
          <cell r="S2">
            <v>17</v>
          </cell>
          <cell r="T2">
            <v>18</v>
          </cell>
          <cell r="U2">
            <v>19</v>
          </cell>
          <cell r="V2">
            <v>20</v>
          </cell>
          <cell r="W2">
            <v>21</v>
          </cell>
          <cell r="X2">
            <v>22</v>
          </cell>
          <cell r="Y2">
            <v>23</v>
          </cell>
          <cell r="Z2">
            <v>24</v>
          </cell>
        </row>
        <row r="3">
          <cell r="C3" t="str">
            <v>Идентификатор</v>
          </cell>
          <cell r="D3">
            <v>1</v>
          </cell>
          <cell r="G3">
            <v>2</v>
          </cell>
          <cell r="H3">
            <v>3</v>
          </cell>
          <cell r="I3">
            <v>4</v>
          </cell>
          <cell r="J3">
            <v>5</v>
          </cell>
          <cell r="K3">
            <v>6</v>
          </cell>
          <cell r="L3">
            <v>7</v>
          </cell>
          <cell r="O3">
            <v>8</v>
          </cell>
          <cell r="P3">
            <v>9</v>
          </cell>
          <cell r="Q3">
            <v>10</v>
          </cell>
          <cell r="R3">
            <v>11</v>
          </cell>
          <cell r="S3">
            <v>12</v>
          </cell>
          <cell r="T3">
            <v>13</v>
          </cell>
          <cell r="U3">
            <v>14</v>
          </cell>
          <cell r="V3">
            <v>15</v>
          </cell>
          <cell r="W3">
            <v>16</v>
          </cell>
          <cell r="X3">
            <v>17</v>
          </cell>
          <cell r="Y3">
            <v>18</v>
          </cell>
          <cell r="Z3">
            <v>19</v>
          </cell>
        </row>
        <row r="4">
          <cell r="C4" t="str">
            <v>Г</v>
          </cell>
          <cell r="E4" t="str">
            <v>нд</v>
          </cell>
          <cell r="F4" t="str">
            <v>нд</v>
          </cell>
          <cell r="G4" t="str">
            <v>нд</v>
          </cell>
          <cell r="H4" t="str">
            <v>-</v>
          </cell>
          <cell r="K4" t="str">
            <v>нд</v>
          </cell>
          <cell r="L4" t="str">
            <v>нд</v>
          </cell>
          <cell r="M4">
            <v>300</v>
          </cell>
          <cell r="N4" t="str">
            <v>нд</v>
          </cell>
          <cell r="O4" t="str">
            <v>нд</v>
          </cell>
          <cell r="P4">
            <v>0</v>
          </cell>
          <cell r="Q4">
            <v>300</v>
          </cell>
          <cell r="T4" t="str">
            <v>нд</v>
          </cell>
          <cell r="V4" t="str">
            <v>нд</v>
          </cell>
          <cell r="W4" t="str">
            <v>нд</v>
          </cell>
          <cell r="Z4">
            <v>17.018542643333333</v>
          </cell>
        </row>
        <row r="5">
          <cell r="C5" t="str">
            <v>Г</v>
          </cell>
          <cell r="E5" t="str">
            <v>нд</v>
          </cell>
          <cell r="F5" t="str">
            <v>нд</v>
          </cell>
          <cell r="G5" t="str">
            <v>нд</v>
          </cell>
          <cell r="H5" t="str">
            <v>-</v>
          </cell>
          <cell r="K5" t="str">
            <v>нд</v>
          </cell>
          <cell r="L5" t="str">
            <v>нд</v>
          </cell>
          <cell r="M5">
            <v>300</v>
          </cell>
          <cell r="N5" t="str">
            <v>нд</v>
          </cell>
          <cell r="O5" t="str">
            <v>нд</v>
          </cell>
          <cell r="P5">
            <v>0</v>
          </cell>
          <cell r="Q5">
            <v>300</v>
          </cell>
          <cell r="T5" t="str">
            <v>нд</v>
          </cell>
          <cell r="V5" t="str">
            <v>нд</v>
          </cell>
          <cell r="W5" t="str">
            <v>нд</v>
          </cell>
          <cell r="Z5">
            <v>17.018542643333333</v>
          </cell>
        </row>
        <row r="6">
          <cell r="C6" t="str">
            <v>Г</v>
          </cell>
          <cell r="E6" t="str">
            <v>нд</v>
          </cell>
          <cell r="F6" t="str">
            <v>нд</v>
          </cell>
          <cell r="G6" t="str">
            <v>нд</v>
          </cell>
          <cell r="H6" t="str">
            <v>-</v>
          </cell>
          <cell r="K6" t="str">
            <v>нд</v>
          </cell>
          <cell r="L6" t="str">
            <v>нд</v>
          </cell>
          <cell r="M6" t="str">
            <v>нд</v>
          </cell>
          <cell r="N6" t="str">
            <v>нд</v>
          </cell>
          <cell r="O6" t="str">
            <v>нд</v>
          </cell>
          <cell r="P6" t="str">
            <v>нд</v>
          </cell>
          <cell r="Q6" t="str">
            <v>нд</v>
          </cell>
          <cell r="T6" t="str">
            <v>нд</v>
          </cell>
          <cell r="V6" t="str">
            <v>нд</v>
          </cell>
          <cell r="W6" t="str">
            <v>нд</v>
          </cell>
          <cell r="Z6">
            <v>8.2606315299999995</v>
          </cell>
        </row>
        <row r="7">
          <cell r="C7" t="str">
            <v>Г</v>
          </cell>
          <cell r="E7" t="str">
            <v>нд</v>
          </cell>
          <cell r="F7" t="str">
            <v>нд</v>
          </cell>
          <cell r="G7" t="str">
            <v>нд</v>
          </cell>
          <cell r="H7" t="str">
            <v>-</v>
          </cell>
          <cell r="K7" t="str">
            <v>нд</v>
          </cell>
          <cell r="L7" t="str">
            <v>нд</v>
          </cell>
          <cell r="M7" t="str">
            <v>нд</v>
          </cell>
          <cell r="N7" t="str">
            <v>нд</v>
          </cell>
          <cell r="O7" t="str">
            <v>нд</v>
          </cell>
          <cell r="P7" t="str">
            <v>нд</v>
          </cell>
          <cell r="Q7" t="str">
            <v>нд</v>
          </cell>
          <cell r="T7" t="str">
            <v>нд</v>
          </cell>
          <cell r="V7" t="str">
            <v>нд</v>
          </cell>
          <cell r="W7" t="str">
            <v>нд</v>
          </cell>
          <cell r="Z7">
            <v>8.2606315299999995</v>
          </cell>
        </row>
        <row r="8">
          <cell r="C8" t="str">
            <v>G_prj_109106_49711</v>
          </cell>
          <cell r="E8">
            <v>41670</v>
          </cell>
          <cell r="F8">
            <v>105</v>
          </cell>
          <cell r="G8" t="str">
            <v>№105 31.01.2014</v>
          </cell>
          <cell r="H8" t="str">
            <v>-</v>
          </cell>
          <cell r="K8" t="str">
            <v>ПУ ФСБ</v>
          </cell>
          <cell r="L8" t="str">
            <v>нд</v>
          </cell>
          <cell r="M8" t="str">
            <v>нд</v>
          </cell>
          <cell r="N8">
            <v>0.32</v>
          </cell>
          <cell r="O8">
            <v>14.52</v>
          </cell>
          <cell r="P8">
            <v>14.2</v>
          </cell>
          <cell r="Q8">
            <v>0.32</v>
          </cell>
          <cell r="T8" t="str">
            <v>нд</v>
          </cell>
          <cell r="V8" t="str">
            <v>нд</v>
          </cell>
          <cell r="W8" t="str">
            <v>нд</v>
          </cell>
          <cell r="Z8">
            <v>8.2606315299999995</v>
          </cell>
        </row>
        <row r="9">
          <cell r="C9" t="str">
            <v>Г</v>
          </cell>
          <cell r="E9" t="str">
            <v>нд</v>
          </cell>
          <cell r="F9" t="str">
            <v>нд</v>
          </cell>
          <cell r="G9" t="str">
            <v>нд</v>
          </cell>
          <cell r="H9" t="str">
            <v>-</v>
          </cell>
          <cell r="K9" t="str">
            <v>нд</v>
          </cell>
          <cell r="L9" t="str">
            <v>нд</v>
          </cell>
          <cell r="M9" t="str">
            <v>нд</v>
          </cell>
          <cell r="N9" t="str">
            <v>нд</v>
          </cell>
          <cell r="O9" t="str">
            <v>нд</v>
          </cell>
          <cell r="P9" t="str">
            <v>нд</v>
          </cell>
          <cell r="Q9" t="str">
            <v>нд</v>
          </cell>
          <cell r="T9" t="str">
            <v>нд</v>
          </cell>
          <cell r="V9" t="str">
            <v>нд</v>
          </cell>
          <cell r="W9" t="str">
            <v>нд</v>
          </cell>
          <cell r="Z9" t="str">
            <v>нд</v>
          </cell>
        </row>
        <row r="10">
          <cell r="C10" t="str">
            <v>Г</v>
          </cell>
          <cell r="E10" t="str">
            <v>нд</v>
          </cell>
          <cell r="F10" t="str">
            <v>нд</v>
          </cell>
          <cell r="G10" t="str">
            <v>нд</v>
          </cell>
          <cell r="H10" t="str">
            <v>-</v>
          </cell>
          <cell r="K10" t="str">
            <v>нд</v>
          </cell>
          <cell r="L10" t="str">
            <v>нд</v>
          </cell>
          <cell r="M10" t="str">
            <v>нд</v>
          </cell>
          <cell r="N10" t="str">
            <v>нд</v>
          </cell>
          <cell r="O10" t="str">
            <v>нд</v>
          </cell>
          <cell r="P10" t="str">
            <v>нд</v>
          </cell>
          <cell r="Q10" t="str">
            <v>нд</v>
          </cell>
          <cell r="T10" t="str">
            <v>нд</v>
          </cell>
          <cell r="V10" t="str">
            <v>нд</v>
          </cell>
          <cell r="W10" t="str">
            <v>нд</v>
          </cell>
          <cell r="Z10" t="str">
            <v>нд</v>
          </cell>
        </row>
        <row r="11">
          <cell r="C11" t="str">
            <v>Г</v>
          </cell>
          <cell r="E11" t="str">
            <v>нд</v>
          </cell>
          <cell r="F11" t="str">
            <v>нд</v>
          </cell>
          <cell r="G11" t="str">
            <v>нд</v>
          </cell>
          <cell r="H11" t="str">
            <v>-</v>
          </cell>
          <cell r="K11" t="str">
            <v>нд</v>
          </cell>
          <cell r="L11" t="str">
            <v>нд</v>
          </cell>
          <cell r="M11" t="str">
            <v>нд</v>
          </cell>
          <cell r="N11" t="str">
            <v>нд</v>
          </cell>
          <cell r="O11" t="str">
            <v>нд</v>
          </cell>
          <cell r="P11" t="str">
            <v>нд</v>
          </cell>
          <cell r="Q11" t="str">
            <v>нд</v>
          </cell>
          <cell r="T11" t="str">
            <v>нд</v>
          </cell>
          <cell r="V11" t="str">
            <v>нд</v>
          </cell>
          <cell r="W11" t="str">
            <v>нд</v>
          </cell>
          <cell r="Z11" t="str">
            <v>нд</v>
          </cell>
        </row>
        <row r="12">
          <cell r="C12" t="str">
            <v>Г</v>
          </cell>
          <cell r="E12" t="str">
            <v>нд</v>
          </cell>
          <cell r="F12" t="str">
            <v>нд</v>
          </cell>
          <cell r="G12" t="str">
            <v>нд</v>
          </cell>
          <cell r="H12" t="str">
            <v>-</v>
          </cell>
          <cell r="K12" t="str">
            <v>нд</v>
          </cell>
          <cell r="L12" t="str">
            <v>нд</v>
          </cell>
          <cell r="M12">
            <v>300</v>
          </cell>
          <cell r="N12" t="str">
            <v>нд</v>
          </cell>
          <cell r="O12" t="str">
            <v>нд</v>
          </cell>
          <cell r="P12" t="str">
            <v>нд</v>
          </cell>
          <cell r="Q12">
            <v>300</v>
          </cell>
          <cell r="T12" t="str">
            <v>нд</v>
          </cell>
          <cell r="V12" t="str">
            <v>нд</v>
          </cell>
          <cell r="W12" t="str">
            <v>нд</v>
          </cell>
          <cell r="Z12">
            <v>8.7579111133333338</v>
          </cell>
        </row>
        <row r="13">
          <cell r="C13" t="str">
            <v>Г</v>
          </cell>
          <cell r="E13" t="str">
            <v>нд</v>
          </cell>
          <cell r="F13" t="str">
            <v>нд</v>
          </cell>
          <cell r="G13" t="str">
            <v>нд</v>
          </cell>
          <cell r="H13" t="str">
            <v>-</v>
          </cell>
          <cell r="K13" t="str">
            <v>нд</v>
          </cell>
          <cell r="L13" t="str">
            <v>нд</v>
          </cell>
          <cell r="M13">
            <v>300</v>
          </cell>
          <cell r="N13" t="str">
            <v>нд</v>
          </cell>
          <cell r="O13" t="str">
            <v>нд</v>
          </cell>
          <cell r="P13" t="str">
            <v>нд</v>
          </cell>
          <cell r="Q13">
            <v>300</v>
          </cell>
          <cell r="T13" t="str">
            <v>нд</v>
          </cell>
          <cell r="V13" t="str">
            <v>нд</v>
          </cell>
          <cell r="W13" t="str">
            <v>нд</v>
          </cell>
          <cell r="Z13">
            <v>8.7579111133333338</v>
          </cell>
        </row>
        <row r="14">
          <cell r="C14" t="str">
            <v>Г</v>
          </cell>
          <cell r="E14" t="str">
            <v>нд</v>
          </cell>
          <cell r="F14" t="str">
            <v>нд</v>
          </cell>
          <cell r="G14" t="str">
            <v>нд</v>
          </cell>
          <cell r="H14" t="str">
            <v>-</v>
          </cell>
          <cell r="K14" t="str">
            <v>нд</v>
          </cell>
          <cell r="L14" t="str">
            <v>нд</v>
          </cell>
          <cell r="M14" t="str">
            <v>нд</v>
          </cell>
          <cell r="N14" t="str">
            <v>нд</v>
          </cell>
          <cell r="O14" t="str">
            <v>нд</v>
          </cell>
          <cell r="P14" t="str">
            <v>нд</v>
          </cell>
          <cell r="Q14" t="str">
            <v>нд</v>
          </cell>
          <cell r="T14" t="str">
            <v>нд</v>
          </cell>
          <cell r="V14" t="str">
            <v>нд</v>
          </cell>
          <cell r="W14" t="str">
            <v>нд</v>
          </cell>
          <cell r="Z14" t="str">
            <v>нд</v>
          </cell>
        </row>
        <row r="15">
          <cell r="C15" t="str">
            <v>Г</v>
          </cell>
          <cell r="E15" t="str">
            <v>нд</v>
          </cell>
          <cell r="F15" t="str">
            <v>нд</v>
          </cell>
          <cell r="G15" t="str">
            <v>нд</v>
          </cell>
          <cell r="H15" t="str">
            <v>-</v>
          </cell>
          <cell r="K15" t="str">
            <v>нд</v>
          </cell>
          <cell r="L15" t="str">
            <v>нд</v>
          </cell>
          <cell r="M15" t="str">
            <v>нд</v>
          </cell>
          <cell r="N15" t="str">
            <v>нд</v>
          </cell>
          <cell r="O15" t="str">
            <v>нд</v>
          </cell>
          <cell r="P15" t="str">
            <v>нд</v>
          </cell>
          <cell r="Q15" t="str">
            <v>нд</v>
          </cell>
          <cell r="T15" t="str">
            <v>нд</v>
          </cell>
          <cell r="V15" t="str">
            <v>нд</v>
          </cell>
          <cell r="W15" t="str">
            <v>нд</v>
          </cell>
          <cell r="Z15" t="str">
            <v>нд</v>
          </cell>
        </row>
        <row r="16">
          <cell r="C16" t="str">
            <v>Г</v>
          </cell>
          <cell r="E16" t="str">
            <v>нд</v>
          </cell>
          <cell r="F16" t="str">
            <v>нд</v>
          </cell>
          <cell r="G16" t="str">
            <v>нд</v>
          </cell>
          <cell r="H16" t="str">
            <v>-</v>
          </cell>
          <cell r="K16" t="str">
            <v>нд</v>
          </cell>
          <cell r="L16" t="str">
            <v>нд</v>
          </cell>
          <cell r="M16">
            <v>300</v>
          </cell>
          <cell r="N16" t="str">
            <v>нд</v>
          </cell>
          <cell r="O16" t="str">
            <v>нд</v>
          </cell>
          <cell r="P16" t="str">
            <v>нд</v>
          </cell>
          <cell r="Q16">
            <v>300</v>
          </cell>
          <cell r="T16" t="str">
            <v>нд</v>
          </cell>
          <cell r="V16" t="str">
            <v>нд</v>
          </cell>
          <cell r="W16" t="str">
            <v>нд</v>
          </cell>
          <cell r="Z16">
            <v>8.7579111133333338</v>
          </cell>
        </row>
        <row r="17">
          <cell r="C17" t="str">
            <v>G_prj_109106_47585</v>
          </cell>
          <cell r="E17">
            <v>41617</v>
          </cell>
          <cell r="F17" t="str">
            <v>ИП/2036</v>
          </cell>
          <cell r="G17" t="str">
            <v>№ИП/2036 09.12.2013</v>
          </cell>
          <cell r="H17" t="str">
            <v>-</v>
          </cell>
          <cell r="K17" t="str">
            <v>Гоцатлинская ГЭС</v>
          </cell>
          <cell r="L17" t="str">
            <v xml:space="preserve"> ПС "Гергебиль" </v>
          </cell>
          <cell r="M17">
            <v>100</v>
          </cell>
          <cell r="N17" t="str">
            <v>нд</v>
          </cell>
          <cell r="O17">
            <v>100</v>
          </cell>
          <cell r="P17">
            <v>0</v>
          </cell>
          <cell r="Q17">
            <v>100</v>
          </cell>
          <cell r="T17">
            <v>0</v>
          </cell>
          <cell r="V17" t="str">
            <v>нд</v>
          </cell>
          <cell r="W17" t="str">
            <v>нд</v>
          </cell>
          <cell r="Z17">
            <v>3.5031644453333333</v>
          </cell>
        </row>
        <row r="18">
          <cell r="C18" t="str">
            <v>G_prj_109106_49717</v>
          </cell>
          <cell r="E18">
            <v>41617</v>
          </cell>
          <cell r="F18" t="str">
            <v>ИП/2036</v>
          </cell>
          <cell r="G18" t="str">
            <v>№ИП/2036 09.12.2013</v>
          </cell>
          <cell r="H18" t="str">
            <v>-</v>
          </cell>
          <cell r="K18" t="str">
            <v>Гоцатлинская ГЭС</v>
          </cell>
          <cell r="L18" t="str">
            <v>нд</v>
          </cell>
          <cell r="M18">
            <v>100</v>
          </cell>
          <cell r="N18" t="str">
            <v>нд</v>
          </cell>
          <cell r="O18">
            <v>100</v>
          </cell>
          <cell r="P18">
            <v>0</v>
          </cell>
          <cell r="Q18">
            <v>100</v>
          </cell>
          <cell r="T18" t="str">
            <v>нд</v>
          </cell>
          <cell r="V18" t="str">
            <v>нд</v>
          </cell>
          <cell r="W18" t="str">
            <v>нд</v>
          </cell>
          <cell r="Z18">
            <v>1.7515822226666666</v>
          </cell>
        </row>
        <row r="19">
          <cell r="C19" t="str">
            <v>G_prj_109106_47587</v>
          </cell>
          <cell r="E19">
            <v>41617</v>
          </cell>
          <cell r="F19" t="str">
            <v>ИП/2036</v>
          </cell>
          <cell r="G19" t="str">
            <v>№ИП/2036 09.12.2013</v>
          </cell>
          <cell r="H19" t="str">
            <v>-</v>
          </cell>
          <cell r="K19" t="str">
            <v>Гоцатлинская ГЭС</v>
          </cell>
          <cell r="L19" t="str">
            <v xml:space="preserve"> ПС110/35кв  "Хунзах"</v>
          </cell>
          <cell r="M19">
            <v>100</v>
          </cell>
          <cell r="N19" t="str">
            <v>нд</v>
          </cell>
          <cell r="O19">
            <v>100</v>
          </cell>
          <cell r="P19">
            <v>0</v>
          </cell>
          <cell r="Q19">
            <v>100</v>
          </cell>
          <cell r="T19">
            <v>0</v>
          </cell>
          <cell r="V19" t="str">
            <v>нд</v>
          </cell>
          <cell r="W19" t="str">
            <v>нд</v>
          </cell>
          <cell r="Z19">
            <v>3.5031644453333333</v>
          </cell>
        </row>
        <row r="20">
          <cell r="C20" t="str">
            <v>Г</v>
          </cell>
          <cell r="E20" t="str">
            <v>нд</v>
          </cell>
          <cell r="F20" t="str">
            <v>нд</v>
          </cell>
          <cell r="G20" t="str">
            <v>нд</v>
          </cell>
          <cell r="H20" t="str">
            <v>-</v>
          </cell>
          <cell r="K20" t="str">
            <v>нд</v>
          </cell>
          <cell r="L20" t="str">
            <v>нд</v>
          </cell>
          <cell r="M20" t="str">
            <v>нд</v>
          </cell>
          <cell r="N20" t="str">
            <v>нд</v>
          </cell>
          <cell r="O20" t="str">
            <v>нд</v>
          </cell>
          <cell r="P20" t="str">
            <v>нд</v>
          </cell>
          <cell r="Q20" t="str">
            <v>нд</v>
          </cell>
          <cell r="T20" t="str">
            <v>нд</v>
          </cell>
          <cell r="V20" t="str">
            <v>нд</v>
          </cell>
          <cell r="W20" t="str">
            <v>нд</v>
          </cell>
          <cell r="Z20" t="str">
            <v>нд</v>
          </cell>
        </row>
        <row r="21">
          <cell r="C21" t="str">
            <v>Г</v>
          </cell>
          <cell r="E21" t="str">
            <v>нд</v>
          </cell>
          <cell r="F21" t="str">
            <v>нд</v>
          </cell>
          <cell r="G21" t="str">
            <v>нд</v>
          </cell>
          <cell r="H21" t="str">
            <v>-</v>
          </cell>
          <cell r="K21" t="str">
            <v>нд</v>
          </cell>
          <cell r="L21" t="str">
            <v>нд</v>
          </cell>
          <cell r="M21" t="str">
            <v>нд</v>
          </cell>
          <cell r="N21" t="str">
            <v>нд</v>
          </cell>
          <cell r="O21" t="str">
            <v>нд</v>
          </cell>
          <cell r="P21" t="str">
            <v>нд</v>
          </cell>
          <cell r="Q21" t="str">
            <v>нд</v>
          </cell>
          <cell r="T21" t="str">
            <v>нд</v>
          </cell>
          <cell r="V21" t="str">
            <v>нд</v>
          </cell>
          <cell r="W21" t="str">
            <v>нд</v>
          </cell>
          <cell r="Z21" t="str">
            <v>нд</v>
          </cell>
        </row>
        <row r="22">
          <cell r="C22" t="str">
            <v>Г</v>
          </cell>
          <cell r="E22" t="str">
            <v>нд</v>
          </cell>
          <cell r="F22" t="str">
            <v>нд</v>
          </cell>
          <cell r="G22" t="str">
            <v>нд</v>
          </cell>
          <cell r="H22" t="str">
            <v>-</v>
          </cell>
          <cell r="K22" t="str">
            <v>нд</v>
          </cell>
          <cell r="L22" t="str">
            <v>нд</v>
          </cell>
          <cell r="M22" t="str">
            <v>нд</v>
          </cell>
          <cell r="N22" t="str">
            <v>нд</v>
          </cell>
          <cell r="O22" t="str">
            <v>нд</v>
          </cell>
          <cell r="P22" t="str">
            <v>нд</v>
          </cell>
          <cell r="Q22" t="str">
            <v>нд</v>
          </cell>
          <cell r="T22" t="str">
            <v>нд</v>
          </cell>
          <cell r="V22" t="str">
            <v>нд</v>
          </cell>
          <cell r="W22" t="str">
            <v>нд</v>
          </cell>
          <cell r="Z22" t="str">
            <v>нд</v>
          </cell>
        </row>
        <row r="23">
          <cell r="C23" t="str">
            <v>Г</v>
          </cell>
          <cell r="E23" t="str">
            <v>нд</v>
          </cell>
          <cell r="F23" t="str">
            <v>нд</v>
          </cell>
          <cell r="G23" t="str">
            <v>нд</v>
          </cell>
          <cell r="H23" t="str">
            <v>-</v>
          </cell>
          <cell r="K23" t="str">
            <v>нд</v>
          </cell>
          <cell r="L23" t="str">
            <v>нд</v>
          </cell>
          <cell r="M23" t="str">
            <v>нд</v>
          </cell>
          <cell r="N23" t="str">
            <v>нд</v>
          </cell>
          <cell r="O23" t="str">
            <v>нд</v>
          </cell>
          <cell r="P23" t="str">
            <v>нд</v>
          </cell>
          <cell r="Q23" t="str">
            <v>нд</v>
          </cell>
          <cell r="T23" t="str">
            <v>нд</v>
          </cell>
          <cell r="V23" t="str">
            <v>нд</v>
          </cell>
          <cell r="W23" t="str">
            <v>нд</v>
          </cell>
          <cell r="Z23" t="str">
            <v>нд</v>
          </cell>
        </row>
        <row r="24">
          <cell r="C24" t="str">
            <v>Г</v>
          </cell>
          <cell r="E24" t="str">
            <v>нд</v>
          </cell>
          <cell r="F24" t="str">
            <v>нд</v>
          </cell>
          <cell r="G24" t="str">
            <v>нд</v>
          </cell>
          <cell r="H24" t="str">
            <v>-</v>
          </cell>
          <cell r="K24" t="str">
            <v>нд</v>
          </cell>
          <cell r="L24" t="str">
            <v>нд</v>
          </cell>
          <cell r="M24" t="str">
            <v>нд</v>
          </cell>
          <cell r="N24" t="str">
            <v>нд</v>
          </cell>
          <cell r="O24" t="str">
            <v>нд</v>
          </cell>
          <cell r="P24" t="str">
            <v>нд</v>
          </cell>
          <cell r="Q24" t="str">
            <v>нд</v>
          </cell>
          <cell r="T24" t="str">
            <v>нд</v>
          </cell>
          <cell r="V24" t="str">
            <v>нд</v>
          </cell>
          <cell r="W24" t="str">
            <v>нд</v>
          </cell>
          <cell r="Z24" t="str">
            <v>нд</v>
          </cell>
        </row>
        <row r="25">
          <cell r="C25" t="str">
            <v>Г</v>
          </cell>
          <cell r="E25" t="str">
            <v>нд</v>
          </cell>
          <cell r="F25" t="str">
            <v>нд</v>
          </cell>
          <cell r="G25" t="str">
            <v>нд</v>
          </cell>
          <cell r="H25" t="str">
            <v>-</v>
          </cell>
          <cell r="K25" t="str">
            <v>нд</v>
          </cell>
          <cell r="L25" t="str">
            <v>нд</v>
          </cell>
          <cell r="M25" t="str">
            <v>нд</v>
          </cell>
          <cell r="N25" t="str">
            <v>нд</v>
          </cell>
          <cell r="O25" t="str">
            <v>нд</v>
          </cell>
          <cell r="P25" t="str">
            <v>нд</v>
          </cell>
          <cell r="Q25" t="str">
            <v>нд</v>
          </cell>
          <cell r="T25" t="str">
            <v>нд</v>
          </cell>
          <cell r="V25" t="str">
            <v>нд</v>
          </cell>
          <cell r="W25" t="str">
            <v>нд</v>
          </cell>
          <cell r="Z25" t="str">
            <v>нд</v>
          </cell>
        </row>
        <row r="26">
          <cell r="C26" t="str">
            <v>Г</v>
          </cell>
          <cell r="E26" t="str">
            <v>нд</v>
          </cell>
          <cell r="F26" t="str">
            <v>нд</v>
          </cell>
          <cell r="G26" t="str">
            <v>нд</v>
          </cell>
          <cell r="H26" t="str">
            <v>-</v>
          </cell>
          <cell r="K26" t="str">
            <v>нд</v>
          </cell>
          <cell r="L26" t="str">
            <v>нд</v>
          </cell>
          <cell r="M26" t="str">
            <v>нд</v>
          </cell>
          <cell r="N26" t="str">
            <v>нд</v>
          </cell>
          <cell r="O26" t="str">
            <v>нд</v>
          </cell>
          <cell r="P26" t="str">
            <v>нд</v>
          </cell>
          <cell r="Q26" t="str">
            <v>нд</v>
          </cell>
          <cell r="T26" t="str">
            <v>нд</v>
          </cell>
          <cell r="V26" t="str">
            <v>нд</v>
          </cell>
          <cell r="W26" t="str">
            <v>нд</v>
          </cell>
          <cell r="Z26" t="str">
            <v>нд</v>
          </cell>
        </row>
      </sheetData>
      <sheetData sheetId="2" refreshError="1"/>
      <sheetData sheetId="3" refreshError="1"/>
      <sheetData sheetId="4">
        <row r="2">
          <cell r="C2">
            <v>1</v>
          </cell>
        </row>
      </sheetData>
      <sheetData sheetId="5" refreshError="1"/>
      <sheetData sheetId="6" refreshError="1"/>
      <sheetData sheetId="7" refreshError="1"/>
      <sheetData sheetId="8" refreshError="1"/>
      <sheetData sheetId="9">
        <row r="2">
          <cell r="D2">
            <v>1</v>
          </cell>
        </row>
      </sheetData>
      <sheetData sheetId="10" refreshError="1"/>
      <sheetData sheetId="11">
        <row r="2">
          <cell r="C2">
            <v>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80" workbookViewId="0">
      <pane xSplit="2" ySplit="21" topLeftCell="C22" activePane="bottomRight" state="frozen"/>
      <selection pane="topRight" activeCell="C1" sqref="C1"/>
      <selection pane="bottomLeft" activeCell="A22" sqref="A22"/>
      <selection pane="bottomRight" activeCell="E27" sqref="E27"/>
    </sheetView>
  </sheetViews>
  <sheetFormatPr defaultColWidth="9.140625" defaultRowHeight="15" x14ac:dyDescent="0.25"/>
  <cols>
    <col min="1" max="1" width="6.140625" style="105" customWidth="1"/>
    <col min="2" max="2" width="53.5703125" style="105" customWidth="1"/>
    <col min="3" max="3" width="91.425781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1" s="2" customFormat="1" ht="18.75" customHeight="1" x14ac:dyDescent="0.2">
      <c r="A1" s="14"/>
      <c r="C1" s="15" t="s">
        <v>22</v>
      </c>
    </row>
    <row r="2" spans="1:21" s="2" customFormat="1" ht="18.75" customHeight="1" x14ac:dyDescent="0.3">
      <c r="A2" s="14"/>
      <c r="C2" s="16" t="s">
        <v>6</v>
      </c>
    </row>
    <row r="3" spans="1:21" s="2" customFormat="1" ht="18.75" x14ac:dyDescent="0.3">
      <c r="A3" s="17"/>
      <c r="C3" s="16" t="s">
        <v>427</v>
      </c>
    </row>
    <row r="4" spans="1:21" s="2" customFormat="1" ht="18.75" x14ac:dyDescent="0.3">
      <c r="A4" s="17"/>
      <c r="G4" s="16"/>
    </row>
    <row r="5" spans="1:21" s="2" customFormat="1" ht="15.75" x14ac:dyDescent="0.25">
      <c r="A5" s="227" t="s">
        <v>460</v>
      </c>
      <c r="B5" s="227"/>
      <c r="C5" s="227"/>
      <c r="D5" s="12"/>
      <c r="E5" s="12"/>
      <c r="F5" s="12"/>
      <c r="G5" s="12"/>
      <c r="H5" s="12"/>
      <c r="I5" s="12"/>
    </row>
    <row r="6" spans="1:21" s="2" customFormat="1" ht="18.75" x14ac:dyDescent="0.3">
      <c r="A6" s="17"/>
      <c r="G6" s="16"/>
    </row>
    <row r="7" spans="1:21" s="2" customFormat="1" ht="18.75" x14ac:dyDescent="0.2">
      <c r="A7" s="231" t="s">
        <v>5</v>
      </c>
      <c r="B7" s="231"/>
      <c r="C7" s="231"/>
      <c r="D7" s="94"/>
      <c r="E7" s="94"/>
      <c r="F7" s="94"/>
      <c r="G7" s="94"/>
      <c r="H7" s="94"/>
      <c r="I7" s="94"/>
      <c r="J7" s="94"/>
      <c r="K7" s="94"/>
      <c r="L7" s="94"/>
      <c r="M7" s="94"/>
      <c r="N7" s="94"/>
      <c r="O7" s="94"/>
      <c r="P7" s="94"/>
      <c r="Q7" s="94"/>
      <c r="R7" s="94"/>
      <c r="S7" s="94"/>
      <c r="T7" s="94"/>
      <c r="U7" s="94"/>
    </row>
    <row r="8" spans="1:21" s="2" customFormat="1" ht="18.75" x14ac:dyDescent="0.2">
      <c r="A8" s="85"/>
      <c r="B8" s="85"/>
      <c r="C8" s="85"/>
      <c r="D8" s="85"/>
      <c r="E8" s="85"/>
      <c r="F8" s="85"/>
      <c r="G8" s="85"/>
      <c r="H8" s="94"/>
      <c r="I8" s="94"/>
      <c r="J8" s="94"/>
      <c r="K8" s="94"/>
      <c r="L8" s="94"/>
      <c r="M8" s="94"/>
      <c r="N8" s="94"/>
      <c r="O8" s="94"/>
      <c r="P8" s="94"/>
      <c r="Q8" s="94"/>
      <c r="R8" s="94"/>
      <c r="S8" s="94"/>
      <c r="T8" s="94"/>
      <c r="U8" s="94"/>
    </row>
    <row r="9" spans="1:21" s="2" customFormat="1" ht="18.75" x14ac:dyDescent="0.2">
      <c r="A9" s="232" t="s">
        <v>448</v>
      </c>
      <c r="B9" s="233"/>
      <c r="C9" s="233"/>
      <c r="D9" s="95"/>
      <c r="E9" s="95"/>
      <c r="F9" s="95"/>
      <c r="G9" s="95"/>
      <c r="H9" s="94"/>
      <c r="I9" s="94"/>
      <c r="J9" s="94"/>
      <c r="K9" s="94"/>
      <c r="L9" s="94"/>
      <c r="M9" s="94"/>
      <c r="N9" s="94"/>
      <c r="O9" s="94"/>
      <c r="P9" s="94"/>
      <c r="Q9" s="94"/>
      <c r="R9" s="94"/>
      <c r="S9" s="94"/>
      <c r="T9" s="94"/>
      <c r="U9" s="94"/>
    </row>
    <row r="10" spans="1:21" s="2" customFormat="1" ht="18.75" x14ac:dyDescent="0.2">
      <c r="A10" s="228" t="s">
        <v>4</v>
      </c>
      <c r="B10" s="228"/>
      <c r="C10" s="228"/>
      <c r="D10" s="96"/>
      <c r="E10" s="96"/>
      <c r="F10" s="96"/>
      <c r="G10" s="96"/>
      <c r="H10" s="94"/>
      <c r="I10" s="94"/>
      <c r="J10" s="94"/>
      <c r="K10" s="94"/>
      <c r="L10" s="94"/>
      <c r="M10" s="94"/>
      <c r="N10" s="94"/>
      <c r="O10" s="94"/>
      <c r="P10" s="94"/>
      <c r="Q10" s="94"/>
      <c r="R10" s="94"/>
      <c r="S10" s="94"/>
      <c r="T10" s="94"/>
      <c r="U10" s="94"/>
    </row>
    <row r="11" spans="1:21" s="2" customFormat="1" ht="18.75" x14ac:dyDescent="0.2">
      <c r="A11" s="85"/>
      <c r="B11" s="85"/>
      <c r="C11" s="85"/>
      <c r="D11" s="85"/>
      <c r="E11" s="85"/>
      <c r="F11" s="85"/>
      <c r="G11" s="85"/>
      <c r="H11" s="94"/>
      <c r="I11" s="94"/>
      <c r="J11" s="94"/>
      <c r="K11" s="94"/>
      <c r="L11" s="94"/>
      <c r="M11" s="94"/>
      <c r="N11" s="94"/>
      <c r="O11" s="94"/>
      <c r="P11" s="94"/>
      <c r="Q11" s="94"/>
      <c r="R11" s="94"/>
      <c r="S11" s="94"/>
      <c r="T11" s="94"/>
      <c r="U11" s="94"/>
    </row>
    <row r="12" spans="1:21" s="2" customFormat="1" ht="18.75" x14ac:dyDescent="0.2">
      <c r="A12" s="234" t="s">
        <v>441</v>
      </c>
      <c r="B12" s="232"/>
      <c r="C12" s="232"/>
      <c r="D12" s="95"/>
      <c r="E12" s="95"/>
      <c r="F12" s="95"/>
      <c r="G12" s="95"/>
      <c r="H12" s="94"/>
      <c r="I12" s="94"/>
      <c r="J12" s="94"/>
      <c r="K12" s="94"/>
      <c r="L12" s="94"/>
      <c r="M12" s="94"/>
      <c r="N12" s="94"/>
      <c r="O12" s="94"/>
      <c r="P12" s="94"/>
      <c r="Q12" s="94"/>
      <c r="R12" s="94"/>
      <c r="S12" s="94"/>
      <c r="T12" s="94"/>
      <c r="U12" s="94"/>
    </row>
    <row r="13" spans="1:21" s="2" customFormat="1" ht="18.75" x14ac:dyDescent="0.2">
      <c r="A13" s="228" t="s">
        <v>3</v>
      </c>
      <c r="B13" s="228"/>
      <c r="C13" s="228"/>
      <c r="D13" s="96"/>
      <c r="E13" s="96"/>
      <c r="F13" s="96"/>
      <c r="G13" s="96"/>
      <c r="H13" s="94"/>
      <c r="I13" s="94"/>
      <c r="J13" s="94"/>
      <c r="K13" s="94"/>
      <c r="L13" s="94"/>
      <c r="M13" s="94"/>
      <c r="N13" s="94"/>
      <c r="O13" s="94"/>
      <c r="P13" s="94"/>
      <c r="Q13" s="94"/>
      <c r="R13" s="94"/>
      <c r="S13" s="94"/>
      <c r="T13" s="94"/>
      <c r="U13" s="94"/>
    </row>
    <row r="14" spans="1:21" s="97" customFormat="1" ht="15.75" customHeight="1" x14ac:dyDescent="0.2">
      <c r="A14" s="84"/>
      <c r="B14" s="84"/>
      <c r="C14" s="84"/>
      <c r="D14" s="84"/>
      <c r="E14" s="84"/>
      <c r="F14" s="84"/>
      <c r="G14" s="84"/>
      <c r="H14" s="84"/>
      <c r="I14" s="84"/>
      <c r="J14" s="84"/>
      <c r="K14" s="84"/>
      <c r="L14" s="84"/>
      <c r="M14" s="84"/>
      <c r="N14" s="84"/>
      <c r="O14" s="84"/>
      <c r="P14" s="84"/>
      <c r="Q14" s="84"/>
      <c r="R14" s="84"/>
      <c r="S14" s="84"/>
      <c r="T14" s="84"/>
      <c r="U14" s="84"/>
    </row>
    <row r="15" spans="1:21" s="98" customFormat="1" ht="33.75" customHeight="1" x14ac:dyDescent="0.2">
      <c r="A15" s="235" t="s">
        <v>423</v>
      </c>
      <c r="B15" s="235"/>
      <c r="C15" s="235"/>
      <c r="D15" s="95"/>
      <c r="E15" s="95"/>
      <c r="F15" s="95"/>
      <c r="G15" s="95"/>
      <c r="H15" s="95"/>
      <c r="I15" s="95"/>
      <c r="J15" s="95"/>
      <c r="K15" s="95"/>
      <c r="L15" s="95"/>
      <c r="M15" s="95"/>
      <c r="N15" s="95"/>
      <c r="O15" s="95"/>
      <c r="P15" s="95"/>
      <c r="Q15" s="95"/>
      <c r="R15" s="95"/>
      <c r="S15" s="95"/>
      <c r="T15" s="95"/>
      <c r="U15" s="95"/>
    </row>
    <row r="16" spans="1:21" s="98" customFormat="1" ht="15" customHeight="1" x14ac:dyDescent="0.2">
      <c r="A16" s="228" t="s">
        <v>2</v>
      </c>
      <c r="B16" s="228"/>
      <c r="C16" s="228"/>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86"/>
      <c r="B17" s="86"/>
      <c r="C17" s="86"/>
      <c r="D17" s="86"/>
      <c r="E17" s="86"/>
      <c r="F17" s="86"/>
      <c r="G17" s="86"/>
      <c r="H17" s="86"/>
      <c r="I17" s="86"/>
      <c r="J17" s="86"/>
      <c r="K17" s="86"/>
      <c r="L17" s="86"/>
      <c r="M17" s="86"/>
      <c r="N17" s="86"/>
      <c r="O17" s="86"/>
      <c r="P17" s="86"/>
      <c r="Q17" s="86"/>
      <c r="R17" s="86"/>
    </row>
    <row r="18" spans="1:21" s="98" customFormat="1" ht="15" customHeight="1" x14ac:dyDescent="0.2">
      <c r="A18" s="229" t="s">
        <v>226</v>
      </c>
      <c r="B18" s="230"/>
      <c r="C18" s="230"/>
      <c r="D18" s="99"/>
      <c r="E18" s="99"/>
      <c r="F18" s="99"/>
      <c r="G18" s="99"/>
      <c r="H18" s="99"/>
      <c r="I18" s="99"/>
      <c r="J18" s="99"/>
      <c r="K18" s="99"/>
      <c r="L18" s="99"/>
      <c r="M18" s="99"/>
      <c r="N18" s="99"/>
      <c r="O18" s="99"/>
      <c r="P18" s="99"/>
      <c r="Q18" s="99"/>
      <c r="R18" s="99"/>
      <c r="S18" s="99"/>
      <c r="T18" s="99"/>
      <c r="U18" s="99"/>
    </row>
    <row r="19" spans="1:21" s="98" customFormat="1" ht="15" customHeight="1" x14ac:dyDescent="0.2">
      <c r="A19" s="96"/>
      <c r="B19" s="96"/>
      <c r="C19" s="96"/>
      <c r="D19" s="96"/>
      <c r="E19" s="96"/>
      <c r="F19" s="96"/>
      <c r="G19" s="96"/>
      <c r="H19" s="86"/>
      <c r="I19" s="86"/>
      <c r="J19" s="86"/>
      <c r="K19" s="86"/>
      <c r="L19" s="86"/>
      <c r="M19" s="86"/>
      <c r="N19" s="86"/>
      <c r="O19" s="86"/>
      <c r="P19" s="86"/>
      <c r="Q19" s="86"/>
      <c r="R19" s="86"/>
    </row>
    <row r="20" spans="1:21" s="98" customFormat="1" ht="39.75" customHeight="1" x14ac:dyDescent="0.2">
      <c r="A20" s="73" t="s">
        <v>1</v>
      </c>
      <c r="B20" s="100" t="s">
        <v>20</v>
      </c>
      <c r="C20" s="101" t="s">
        <v>19</v>
      </c>
      <c r="D20" s="102"/>
      <c r="E20" s="102"/>
      <c r="F20" s="102"/>
      <c r="G20" s="102"/>
      <c r="H20" s="84"/>
      <c r="I20" s="84"/>
      <c r="J20" s="84"/>
      <c r="K20" s="84"/>
      <c r="L20" s="84"/>
      <c r="M20" s="84"/>
      <c r="N20" s="84"/>
      <c r="O20" s="84"/>
      <c r="P20" s="84"/>
      <c r="Q20" s="84"/>
      <c r="R20" s="84"/>
      <c r="S20" s="103"/>
      <c r="T20" s="103"/>
      <c r="U20" s="103"/>
    </row>
    <row r="21" spans="1:21" s="98" customFormat="1" ht="16.5" customHeight="1" x14ac:dyDescent="0.2">
      <c r="A21" s="101">
        <v>1</v>
      </c>
      <c r="B21" s="100">
        <v>2</v>
      </c>
      <c r="C21" s="101">
        <v>3</v>
      </c>
      <c r="D21" s="102"/>
      <c r="E21" s="102"/>
      <c r="F21" s="102"/>
      <c r="G21" s="102"/>
      <c r="H21" s="84"/>
      <c r="I21" s="84"/>
      <c r="J21" s="84"/>
      <c r="K21" s="84"/>
      <c r="L21" s="84"/>
      <c r="M21" s="84"/>
      <c r="N21" s="84"/>
      <c r="O21" s="84"/>
      <c r="P21" s="84"/>
      <c r="Q21" s="84"/>
      <c r="R21" s="84"/>
      <c r="S21" s="103"/>
      <c r="T21" s="103"/>
      <c r="U21" s="103"/>
    </row>
    <row r="22" spans="1:21" s="98" customFormat="1" ht="39" customHeight="1" x14ac:dyDescent="0.2">
      <c r="A22" s="45" t="s">
        <v>18</v>
      </c>
      <c r="B22" s="46" t="s">
        <v>153</v>
      </c>
      <c r="C22" s="11" t="s">
        <v>428</v>
      </c>
      <c r="D22" s="102"/>
      <c r="E22" s="102"/>
      <c r="F22" s="102"/>
      <c r="G22" s="102"/>
      <c r="H22" s="84"/>
      <c r="I22" s="84"/>
      <c r="J22" s="84"/>
      <c r="K22" s="84"/>
      <c r="L22" s="84"/>
      <c r="M22" s="84"/>
      <c r="N22" s="84"/>
      <c r="O22" s="84"/>
      <c r="P22" s="84"/>
      <c r="Q22" s="84"/>
      <c r="R22" s="84"/>
      <c r="S22" s="103"/>
      <c r="T22" s="103"/>
      <c r="U22" s="103"/>
    </row>
    <row r="23" spans="1:21" s="98" customFormat="1" ht="31.5" x14ac:dyDescent="0.2">
      <c r="A23" s="45" t="s">
        <v>17</v>
      </c>
      <c r="B23" s="46" t="s">
        <v>233</v>
      </c>
      <c r="C23" s="11" t="s">
        <v>436</v>
      </c>
      <c r="D23" s="102"/>
      <c r="E23" s="102"/>
      <c r="F23" s="102"/>
      <c r="G23" s="102"/>
      <c r="H23" s="84"/>
      <c r="I23" s="84"/>
      <c r="J23" s="84"/>
      <c r="K23" s="84"/>
      <c r="L23" s="84"/>
      <c r="M23" s="84"/>
      <c r="N23" s="84"/>
      <c r="O23" s="84"/>
      <c r="P23" s="84"/>
      <c r="Q23" s="84"/>
      <c r="R23" s="84"/>
      <c r="S23" s="103"/>
      <c r="T23" s="103"/>
      <c r="U23" s="103"/>
    </row>
    <row r="24" spans="1:21" s="98" customFormat="1" ht="22.5" customHeight="1" x14ac:dyDescent="0.2">
      <c r="A24" s="224"/>
      <c r="B24" s="225"/>
      <c r="C24" s="226"/>
      <c r="D24" s="102"/>
      <c r="E24" s="102"/>
      <c r="F24" s="102"/>
      <c r="G24" s="102"/>
      <c r="H24" s="84"/>
      <c r="I24" s="84"/>
      <c r="J24" s="84"/>
      <c r="K24" s="84"/>
      <c r="L24" s="84"/>
      <c r="M24" s="84"/>
      <c r="N24" s="84"/>
      <c r="O24" s="84"/>
      <c r="P24" s="84"/>
      <c r="Q24" s="84"/>
      <c r="R24" s="84"/>
      <c r="S24" s="103"/>
      <c r="T24" s="103"/>
      <c r="U24" s="103"/>
    </row>
    <row r="25" spans="1:21" s="98" customFormat="1" ht="51.75" customHeight="1" x14ac:dyDescent="0.2">
      <c r="A25" s="45" t="s">
        <v>16</v>
      </c>
      <c r="B25" s="11" t="s">
        <v>369</v>
      </c>
      <c r="C25" s="73" t="s">
        <v>448</v>
      </c>
      <c r="D25" s="102"/>
      <c r="E25" s="102"/>
      <c r="F25" s="102"/>
      <c r="G25" s="84"/>
      <c r="H25" s="84"/>
      <c r="I25" s="84"/>
      <c r="J25" s="84"/>
      <c r="K25" s="84"/>
      <c r="L25" s="84"/>
      <c r="M25" s="84"/>
      <c r="N25" s="84"/>
      <c r="O25" s="84"/>
      <c r="P25" s="84"/>
      <c r="Q25" s="84"/>
      <c r="R25" s="103"/>
      <c r="S25" s="103"/>
      <c r="T25" s="103"/>
      <c r="U25" s="103"/>
    </row>
    <row r="26" spans="1:21" s="98" customFormat="1" ht="34.5" customHeight="1" x14ac:dyDescent="0.2">
      <c r="A26" s="45" t="s">
        <v>15</v>
      </c>
      <c r="B26" s="11" t="s">
        <v>28</v>
      </c>
      <c r="C26" s="73" t="s">
        <v>442</v>
      </c>
      <c r="D26" s="102"/>
      <c r="E26" s="102"/>
      <c r="F26" s="102"/>
      <c r="G26" s="84"/>
      <c r="H26" s="84"/>
      <c r="I26" s="84"/>
      <c r="J26" s="84"/>
      <c r="K26" s="84"/>
      <c r="L26" s="84"/>
      <c r="M26" s="84"/>
      <c r="N26" s="84"/>
      <c r="O26" s="84"/>
      <c r="P26" s="84"/>
      <c r="Q26" s="84"/>
      <c r="R26" s="103"/>
      <c r="S26" s="103"/>
      <c r="T26" s="103"/>
      <c r="U26" s="103"/>
    </row>
    <row r="27" spans="1:21" s="98" customFormat="1" ht="69" customHeight="1" x14ac:dyDescent="0.2">
      <c r="A27" s="45" t="s">
        <v>13</v>
      </c>
      <c r="B27" s="11" t="s">
        <v>27</v>
      </c>
      <c r="C27" s="73" t="s">
        <v>443</v>
      </c>
      <c r="D27" s="102"/>
      <c r="E27" s="102"/>
      <c r="F27" s="102"/>
      <c r="G27" s="84"/>
      <c r="H27" s="84"/>
      <c r="I27" s="84"/>
      <c r="J27" s="84"/>
      <c r="K27" s="84"/>
      <c r="L27" s="84"/>
      <c r="M27" s="84"/>
      <c r="N27" s="84"/>
      <c r="O27" s="84"/>
      <c r="P27" s="84"/>
      <c r="Q27" s="84"/>
      <c r="R27" s="103"/>
      <c r="S27" s="103"/>
      <c r="T27" s="103"/>
      <c r="U27" s="103"/>
    </row>
    <row r="28" spans="1:21" s="98" customFormat="1" ht="34.5" customHeight="1" x14ac:dyDescent="0.2">
      <c r="A28" s="45" t="s">
        <v>12</v>
      </c>
      <c r="B28" s="11" t="s">
        <v>200</v>
      </c>
      <c r="C28" s="73" t="s">
        <v>370</v>
      </c>
      <c r="D28" s="102"/>
      <c r="E28" s="102"/>
      <c r="F28" s="102"/>
      <c r="G28" s="84"/>
      <c r="H28" s="84"/>
      <c r="I28" s="84"/>
      <c r="J28" s="84"/>
      <c r="K28" s="84"/>
      <c r="L28" s="84"/>
      <c r="M28" s="84"/>
      <c r="N28" s="84"/>
      <c r="O28" s="84"/>
      <c r="P28" s="84"/>
      <c r="Q28" s="84"/>
      <c r="R28" s="103"/>
      <c r="S28" s="103"/>
      <c r="T28" s="103"/>
      <c r="U28" s="103"/>
    </row>
    <row r="29" spans="1:21" s="98" customFormat="1" ht="34.5" customHeight="1" x14ac:dyDescent="0.2">
      <c r="A29" s="45" t="s">
        <v>10</v>
      </c>
      <c r="B29" s="11" t="s">
        <v>201</v>
      </c>
      <c r="C29" s="73" t="str">
        <f>C28</f>
        <v>не требуется</v>
      </c>
      <c r="D29" s="102"/>
      <c r="E29" s="102"/>
      <c r="F29" s="102"/>
      <c r="G29" s="84"/>
      <c r="H29" s="84"/>
      <c r="I29" s="84"/>
      <c r="J29" s="84"/>
      <c r="K29" s="84"/>
      <c r="L29" s="84"/>
      <c r="M29" s="84"/>
      <c r="N29" s="84"/>
      <c r="O29" s="84"/>
      <c r="P29" s="84"/>
      <c r="Q29" s="84"/>
      <c r="R29" s="103"/>
      <c r="S29" s="103"/>
      <c r="T29" s="103"/>
      <c r="U29" s="103"/>
    </row>
    <row r="30" spans="1:21" s="98" customFormat="1" ht="34.5" customHeight="1" x14ac:dyDescent="0.2">
      <c r="A30" s="45" t="s">
        <v>8</v>
      </c>
      <c r="B30" s="11" t="s">
        <v>202</v>
      </c>
      <c r="C30" s="73" t="str">
        <f>C28</f>
        <v>не требуется</v>
      </c>
      <c r="D30" s="102"/>
      <c r="E30" s="102"/>
      <c r="F30" s="102"/>
      <c r="G30" s="84"/>
      <c r="H30" s="84"/>
      <c r="I30" s="84"/>
      <c r="J30" s="84"/>
      <c r="K30" s="84"/>
      <c r="L30" s="84"/>
      <c r="M30" s="84"/>
      <c r="N30" s="84"/>
      <c r="O30" s="84"/>
      <c r="P30" s="84"/>
      <c r="Q30" s="84"/>
      <c r="R30" s="103"/>
      <c r="S30" s="103"/>
      <c r="T30" s="103"/>
      <c r="U30" s="103"/>
    </row>
    <row r="31" spans="1:21" s="98" customFormat="1" ht="34.5" customHeight="1" x14ac:dyDescent="0.2">
      <c r="A31" s="45" t="s">
        <v>26</v>
      </c>
      <c r="B31" s="11" t="s">
        <v>203</v>
      </c>
      <c r="C31" s="73" t="str">
        <f>C28</f>
        <v>не требуется</v>
      </c>
      <c r="D31" s="102"/>
      <c r="E31" s="102"/>
      <c r="F31" s="102"/>
      <c r="G31" s="84"/>
      <c r="H31" s="84"/>
      <c r="I31" s="84"/>
      <c r="J31" s="84"/>
      <c r="K31" s="84"/>
      <c r="L31" s="84"/>
      <c r="M31" s="84"/>
      <c r="N31" s="84"/>
      <c r="O31" s="84"/>
      <c r="P31" s="84"/>
      <c r="Q31" s="84"/>
      <c r="R31" s="103"/>
      <c r="S31" s="103"/>
      <c r="T31" s="103"/>
      <c r="U31" s="103"/>
    </row>
    <row r="32" spans="1:21" s="98" customFormat="1" ht="34.5" customHeight="1" x14ac:dyDescent="0.2">
      <c r="A32" s="45" t="s">
        <v>24</v>
      </c>
      <c r="B32" s="11" t="s">
        <v>204</v>
      </c>
      <c r="C32" s="73" t="str">
        <f>C28</f>
        <v>не требуется</v>
      </c>
      <c r="D32" s="102"/>
      <c r="E32" s="102"/>
      <c r="F32" s="102"/>
      <c r="G32" s="84"/>
      <c r="H32" s="84"/>
      <c r="I32" s="84"/>
      <c r="J32" s="84"/>
      <c r="K32" s="84"/>
      <c r="L32" s="84"/>
      <c r="M32" s="84"/>
      <c r="N32" s="84"/>
      <c r="O32" s="84"/>
      <c r="P32" s="84"/>
      <c r="Q32" s="84"/>
      <c r="R32" s="103"/>
      <c r="S32" s="103"/>
      <c r="T32" s="103"/>
      <c r="U32" s="103"/>
    </row>
    <row r="33" spans="1:21" s="98" customFormat="1" ht="86.25" customHeight="1" x14ac:dyDescent="0.2">
      <c r="A33" s="45" t="s">
        <v>23</v>
      </c>
      <c r="B33" s="11" t="s">
        <v>205</v>
      </c>
      <c r="C33" s="73" t="str">
        <f>C28</f>
        <v>не требуется</v>
      </c>
      <c r="D33" s="102"/>
      <c r="E33" s="102"/>
      <c r="F33" s="102"/>
      <c r="G33" s="84"/>
      <c r="H33" s="84"/>
      <c r="I33" s="84"/>
      <c r="J33" s="84"/>
      <c r="K33" s="84"/>
      <c r="L33" s="84"/>
      <c r="M33" s="84"/>
      <c r="N33" s="84"/>
      <c r="O33" s="84"/>
      <c r="P33" s="84"/>
      <c r="Q33" s="84"/>
      <c r="R33" s="103"/>
      <c r="S33" s="103"/>
      <c r="T33" s="103"/>
      <c r="U33" s="103"/>
    </row>
    <row r="34" spans="1:21" ht="104.25" customHeight="1" x14ac:dyDescent="0.25">
      <c r="A34" s="45" t="s">
        <v>213</v>
      </c>
      <c r="B34" s="11" t="s">
        <v>206</v>
      </c>
      <c r="C34" s="73" t="s">
        <v>424</v>
      </c>
      <c r="D34" s="104"/>
      <c r="E34" s="104"/>
      <c r="F34" s="104"/>
      <c r="G34" s="104"/>
      <c r="H34" s="104"/>
      <c r="I34" s="104"/>
      <c r="J34" s="104"/>
      <c r="K34" s="104"/>
      <c r="L34" s="104"/>
      <c r="M34" s="104"/>
      <c r="N34" s="104"/>
      <c r="O34" s="104"/>
      <c r="P34" s="104"/>
      <c r="Q34" s="104"/>
      <c r="R34" s="104"/>
      <c r="S34" s="104"/>
      <c r="T34" s="104"/>
      <c r="U34" s="104"/>
    </row>
    <row r="35" spans="1:21" ht="58.5" customHeight="1" x14ac:dyDescent="0.25">
      <c r="A35" s="45" t="s">
        <v>209</v>
      </c>
      <c r="B35" s="11" t="s">
        <v>25</v>
      </c>
      <c r="C35" s="73" t="s">
        <v>370</v>
      </c>
      <c r="D35" s="104"/>
      <c r="E35" s="104"/>
      <c r="F35" s="104"/>
      <c r="G35" s="104"/>
      <c r="H35" s="104"/>
      <c r="I35" s="104"/>
      <c r="J35" s="104"/>
      <c r="K35" s="104"/>
      <c r="L35" s="104"/>
      <c r="M35" s="104"/>
      <c r="N35" s="104"/>
      <c r="O35" s="104"/>
      <c r="P35" s="104"/>
      <c r="Q35" s="104"/>
      <c r="R35" s="104"/>
      <c r="S35" s="104"/>
      <c r="T35" s="104"/>
      <c r="U35" s="104"/>
    </row>
    <row r="36" spans="1:21" ht="38.25" customHeight="1" x14ac:dyDescent="0.25">
      <c r="A36" s="45" t="s">
        <v>214</v>
      </c>
      <c r="B36" s="11" t="s">
        <v>207</v>
      </c>
      <c r="C36" s="73" t="s">
        <v>433</v>
      </c>
      <c r="D36" s="104"/>
      <c r="E36" s="104"/>
      <c r="F36" s="104"/>
      <c r="G36" s="104"/>
      <c r="H36" s="104"/>
      <c r="I36" s="104"/>
      <c r="J36" s="104"/>
      <c r="K36" s="104"/>
      <c r="L36" s="104"/>
      <c r="M36" s="104"/>
      <c r="N36" s="104"/>
      <c r="O36" s="104"/>
      <c r="P36" s="104"/>
      <c r="Q36" s="104"/>
      <c r="R36" s="104"/>
      <c r="S36" s="104"/>
      <c r="T36" s="104"/>
      <c r="U36" s="104"/>
    </row>
    <row r="37" spans="1:21" ht="29.25" customHeight="1" x14ac:dyDescent="0.25">
      <c r="A37" s="45" t="s">
        <v>210</v>
      </c>
      <c r="B37" s="11" t="s">
        <v>208</v>
      </c>
      <c r="C37" s="73" t="s">
        <v>433</v>
      </c>
      <c r="D37" s="104"/>
      <c r="E37" s="104"/>
      <c r="F37" s="104"/>
      <c r="G37" s="104"/>
      <c r="H37" s="104"/>
      <c r="I37" s="104"/>
      <c r="J37" s="104"/>
      <c r="K37" s="104"/>
      <c r="L37" s="104"/>
      <c r="M37" s="104"/>
      <c r="N37" s="104"/>
      <c r="O37" s="104"/>
      <c r="P37" s="104"/>
      <c r="Q37" s="104"/>
      <c r="R37" s="104"/>
      <c r="S37" s="104"/>
      <c r="T37" s="104"/>
      <c r="U37" s="104"/>
    </row>
    <row r="38" spans="1:21" ht="26.25" customHeight="1" x14ac:dyDescent="0.25">
      <c r="A38" s="45" t="s">
        <v>215</v>
      </c>
      <c r="B38" s="11" t="s">
        <v>150</v>
      </c>
      <c r="C38" s="73" t="s">
        <v>370</v>
      </c>
      <c r="D38" s="104"/>
      <c r="E38" s="104"/>
      <c r="F38" s="104"/>
      <c r="G38" s="104"/>
      <c r="H38" s="104"/>
      <c r="I38" s="104"/>
      <c r="J38" s="104"/>
      <c r="K38" s="104"/>
      <c r="L38" s="104"/>
      <c r="M38" s="104"/>
      <c r="N38" s="104"/>
      <c r="O38" s="104"/>
      <c r="P38" s="104"/>
      <c r="Q38" s="104"/>
      <c r="R38" s="104"/>
      <c r="S38" s="104"/>
      <c r="T38" s="104"/>
      <c r="U38" s="104"/>
    </row>
    <row r="39" spans="1:21" ht="23.25" customHeight="1" x14ac:dyDescent="0.25">
      <c r="A39" s="224"/>
      <c r="B39" s="225"/>
      <c r="C39" s="226"/>
      <c r="D39" s="104"/>
      <c r="E39" s="104"/>
      <c r="F39" s="104"/>
      <c r="G39" s="104"/>
      <c r="H39" s="104"/>
      <c r="I39" s="104"/>
      <c r="J39" s="104"/>
      <c r="K39" s="104"/>
      <c r="L39" s="104"/>
      <c r="M39" s="104"/>
      <c r="N39" s="104"/>
      <c r="O39" s="104"/>
      <c r="P39" s="104"/>
      <c r="Q39" s="104"/>
      <c r="R39" s="104"/>
      <c r="S39" s="104"/>
      <c r="T39" s="104"/>
      <c r="U39" s="104"/>
    </row>
    <row r="40" spans="1:21" ht="81.75" customHeight="1" x14ac:dyDescent="0.25">
      <c r="A40" s="45" t="s">
        <v>234</v>
      </c>
      <c r="B40" s="11" t="s">
        <v>240</v>
      </c>
      <c r="C40" s="11" t="s">
        <v>407</v>
      </c>
      <c r="D40" s="104"/>
      <c r="E40" s="104"/>
      <c r="F40" s="104"/>
      <c r="G40" s="104"/>
      <c r="H40" s="104"/>
      <c r="I40" s="104"/>
      <c r="J40" s="104"/>
      <c r="K40" s="104"/>
      <c r="L40" s="104"/>
      <c r="M40" s="104"/>
      <c r="N40" s="104"/>
      <c r="O40" s="104"/>
      <c r="P40" s="104"/>
      <c r="Q40" s="104"/>
      <c r="R40" s="104"/>
      <c r="S40" s="104"/>
      <c r="T40" s="104"/>
      <c r="U40" s="104"/>
    </row>
    <row r="41" spans="1:21" ht="101.25" customHeight="1" x14ac:dyDescent="0.25">
      <c r="A41" s="45" t="s">
        <v>235</v>
      </c>
      <c r="B41" s="11" t="s">
        <v>241</v>
      </c>
      <c r="C41" s="11" t="s">
        <v>370</v>
      </c>
      <c r="D41" s="104"/>
      <c r="E41" s="104"/>
      <c r="F41" s="104"/>
      <c r="G41" s="104"/>
      <c r="H41" s="104"/>
      <c r="I41" s="104"/>
      <c r="J41" s="104"/>
      <c r="K41" s="104"/>
      <c r="L41" s="104"/>
      <c r="M41" s="104"/>
      <c r="N41" s="104"/>
      <c r="O41" s="104"/>
      <c r="P41" s="104"/>
      <c r="Q41" s="104"/>
      <c r="R41" s="104"/>
      <c r="S41" s="104"/>
      <c r="T41" s="104"/>
      <c r="U41" s="104"/>
    </row>
    <row r="42" spans="1:21" ht="68.25" customHeight="1" x14ac:dyDescent="0.25">
      <c r="A42" s="45" t="s">
        <v>236</v>
      </c>
      <c r="B42" s="11" t="s">
        <v>242</v>
      </c>
      <c r="C42" s="11" t="s">
        <v>425</v>
      </c>
      <c r="D42" s="104"/>
      <c r="E42" s="104"/>
      <c r="F42" s="104"/>
      <c r="G42" s="104"/>
      <c r="H42" s="104"/>
      <c r="I42" s="104"/>
      <c r="J42" s="104"/>
      <c r="K42" s="104"/>
      <c r="L42" s="104"/>
      <c r="M42" s="104"/>
      <c r="N42" s="104"/>
      <c r="O42" s="104"/>
      <c r="P42" s="104"/>
      <c r="Q42" s="104"/>
      <c r="R42" s="104"/>
      <c r="S42" s="104"/>
      <c r="T42" s="104"/>
      <c r="U42" s="104"/>
    </row>
    <row r="43" spans="1:21" ht="182.25" customHeight="1" x14ac:dyDescent="0.25">
      <c r="A43" s="45" t="s">
        <v>237</v>
      </c>
      <c r="B43" s="11" t="s">
        <v>243</v>
      </c>
      <c r="C43" s="11" t="s">
        <v>370</v>
      </c>
      <c r="D43" s="104"/>
      <c r="E43" s="104"/>
      <c r="F43" s="104"/>
      <c r="G43" s="104"/>
      <c r="H43" s="104"/>
      <c r="I43" s="104"/>
      <c r="J43" s="104"/>
      <c r="K43" s="104"/>
      <c r="L43" s="104"/>
      <c r="M43" s="104"/>
      <c r="N43" s="104"/>
      <c r="O43" s="104"/>
      <c r="P43" s="104"/>
      <c r="Q43" s="104"/>
      <c r="R43" s="104"/>
      <c r="S43" s="104"/>
      <c r="T43" s="104"/>
      <c r="U43" s="104"/>
    </row>
    <row r="44" spans="1:21" ht="98.25" customHeight="1" x14ac:dyDescent="0.25">
      <c r="A44" s="45" t="s">
        <v>238</v>
      </c>
      <c r="B44" s="11" t="s">
        <v>244</v>
      </c>
      <c r="C44" s="11" t="s">
        <v>370</v>
      </c>
      <c r="D44" s="104"/>
      <c r="E44" s="104"/>
      <c r="F44" s="104"/>
      <c r="G44" s="104"/>
      <c r="H44" s="104"/>
      <c r="I44" s="104"/>
      <c r="J44" s="104"/>
      <c r="K44" s="104"/>
      <c r="L44" s="104"/>
      <c r="M44" s="104"/>
      <c r="N44" s="104"/>
      <c r="O44" s="104"/>
      <c r="P44" s="104"/>
      <c r="Q44" s="104"/>
      <c r="R44" s="104"/>
      <c r="S44" s="104"/>
      <c r="T44" s="104"/>
      <c r="U44" s="104"/>
    </row>
    <row r="45" spans="1:21" ht="90" customHeight="1" x14ac:dyDescent="0.25">
      <c r="A45" s="45" t="s">
        <v>245</v>
      </c>
      <c r="B45" s="11" t="s">
        <v>249</v>
      </c>
      <c r="C45" s="11" t="s">
        <v>370</v>
      </c>
      <c r="D45" s="104"/>
      <c r="E45" s="104"/>
      <c r="F45" s="104"/>
      <c r="G45" s="104"/>
      <c r="H45" s="104"/>
      <c r="I45" s="104"/>
      <c r="J45" s="104"/>
      <c r="K45" s="104"/>
      <c r="L45" s="104"/>
      <c r="M45" s="104"/>
      <c r="N45" s="104"/>
      <c r="O45" s="104"/>
      <c r="P45" s="104"/>
      <c r="Q45" s="104"/>
      <c r="R45" s="104"/>
      <c r="S45" s="104"/>
      <c r="T45" s="104"/>
      <c r="U45" s="104"/>
    </row>
    <row r="46" spans="1:21" ht="102" customHeight="1" x14ac:dyDescent="0.25">
      <c r="A46" s="3" t="s">
        <v>246</v>
      </c>
      <c r="B46" s="11" t="s">
        <v>227</v>
      </c>
      <c r="C46" s="73" t="s">
        <v>426</v>
      </c>
      <c r="D46" s="104"/>
      <c r="E46" s="104"/>
      <c r="F46" s="104"/>
      <c r="G46" s="104"/>
      <c r="H46" s="104"/>
      <c r="I46" s="104"/>
      <c r="J46" s="104"/>
      <c r="K46" s="104"/>
      <c r="L46" s="104"/>
      <c r="M46" s="104"/>
      <c r="N46" s="104"/>
      <c r="O46" s="104"/>
      <c r="P46" s="104"/>
      <c r="Q46" s="104"/>
      <c r="R46" s="104"/>
      <c r="S46" s="104"/>
      <c r="T46" s="104"/>
      <c r="U46" s="104"/>
    </row>
    <row r="47" spans="1:21" ht="20.25" customHeight="1" x14ac:dyDescent="0.25">
      <c r="A47" s="221"/>
      <c r="B47" s="222"/>
      <c r="C47" s="223"/>
      <c r="D47" s="104"/>
      <c r="E47" s="104"/>
      <c r="F47" s="104"/>
      <c r="G47" s="104"/>
      <c r="H47" s="104"/>
      <c r="I47" s="104"/>
      <c r="J47" s="104"/>
      <c r="K47" s="104"/>
      <c r="L47" s="104"/>
      <c r="M47" s="104"/>
      <c r="N47" s="104"/>
      <c r="O47" s="104"/>
      <c r="P47" s="104"/>
      <c r="Q47" s="104"/>
      <c r="R47" s="104"/>
      <c r="S47" s="104"/>
      <c r="T47" s="104"/>
      <c r="U47" s="104"/>
    </row>
    <row r="48" spans="1:21" ht="69" customHeight="1" x14ac:dyDescent="0.25">
      <c r="A48" s="3" t="s">
        <v>247</v>
      </c>
      <c r="B48" s="11" t="s">
        <v>403</v>
      </c>
      <c r="C48" s="106">
        <v>265.54131017561485</v>
      </c>
      <c r="D48" s="104"/>
      <c r="E48" s="104"/>
      <c r="F48" s="104"/>
      <c r="G48" s="104"/>
      <c r="H48" s="104"/>
      <c r="I48" s="104"/>
      <c r="J48" s="104"/>
      <c r="K48" s="104"/>
      <c r="L48" s="104"/>
      <c r="M48" s="104"/>
      <c r="N48" s="104"/>
      <c r="O48" s="104"/>
      <c r="P48" s="104"/>
      <c r="Q48" s="104"/>
      <c r="R48" s="104"/>
      <c r="S48" s="104"/>
      <c r="T48" s="104"/>
      <c r="U48" s="104"/>
    </row>
    <row r="49" spans="1:21" ht="61.5" customHeight="1" x14ac:dyDescent="0.25">
      <c r="A49" s="3" t="s">
        <v>248</v>
      </c>
      <c r="B49" s="11" t="s">
        <v>404</v>
      </c>
      <c r="C49" s="106">
        <v>221.28442514634571</v>
      </c>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40" sqref="G40"/>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2" customFormat="1" ht="18.75" customHeight="1" x14ac:dyDescent="0.2">
      <c r="A1" s="14"/>
      <c r="S1" s="15" t="s">
        <v>22</v>
      </c>
    </row>
    <row r="2" spans="1:28" s="2" customFormat="1" ht="18.75" customHeight="1" x14ac:dyDescent="0.3">
      <c r="A2" s="14"/>
      <c r="S2" s="16" t="s">
        <v>6</v>
      </c>
    </row>
    <row r="3" spans="1:28" s="2" customFormat="1" ht="18.75" x14ac:dyDescent="0.3">
      <c r="S3" s="16" t="s">
        <v>427</v>
      </c>
    </row>
    <row r="4" spans="1:28" s="2" customFormat="1" ht="18.75" customHeight="1" x14ac:dyDescent="0.2">
      <c r="A4" s="227" t="str">
        <f>'1. паспорт местоположение'!A5:C5</f>
        <v>Год раскрытия информации:  2021 год</v>
      </c>
      <c r="B4" s="227"/>
      <c r="C4" s="227"/>
      <c r="D4" s="227"/>
      <c r="E4" s="227"/>
      <c r="F4" s="227"/>
      <c r="G4" s="227"/>
      <c r="H4" s="227"/>
      <c r="I4" s="227"/>
      <c r="J4" s="227"/>
      <c r="K4" s="227"/>
      <c r="L4" s="227"/>
      <c r="M4" s="227"/>
      <c r="N4" s="227"/>
      <c r="O4" s="227"/>
      <c r="P4" s="227"/>
      <c r="Q4" s="227"/>
      <c r="R4" s="227"/>
      <c r="S4" s="227"/>
    </row>
    <row r="5" spans="1:28" s="2" customFormat="1" ht="15.75" x14ac:dyDescent="0.2">
      <c r="A5" s="17"/>
    </row>
    <row r="6" spans="1:28" s="2" customFormat="1" ht="18.75" x14ac:dyDescent="0.2">
      <c r="A6" s="231" t="s">
        <v>5</v>
      </c>
      <c r="B6" s="231"/>
      <c r="C6" s="231"/>
      <c r="D6" s="231"/>
      <c r="E6" s="231"/>
      <c r="F6" s="231"/>
      <c r="G6" s="231"/>
      <c r="H6" s="231"/>
      <c r="I6" s="231"/>
      <c r="J6" s="231"/>
      <c r="K6" s="231"/>
      <c r="L6" s="231"/>
      <c r="M6" s="231"/>
      <c r="N6" s="231"/>
      <c r="O6" s="231"/>
      <c r="P6" s="231"/>
      <c r="Q6" s="231"/>
      <c r="R6" s="231"/>
      <c r="S6" s="231"/>
      <c r="T6" s="94"/>
      <c r="U6" s="94"/>
      <c r="V6" s="94"/>
      <c r="W6" s="94"/>
      <c r="X6" s="94"/>
      <c r="Y6" s="94"/>
      <c r="Z6" s="94"/>
      <c r="AA6" s="94"/>
      <c r="AB6" s="94"/>
    </row>
    <row r="7" spans="1:28" s="2" customFormat="1" ht="18.75" x14ac:dyDescent="0.2">
      <c r="A7" s="231"/>
      <c r="B7" s="231"/>
      <c r="C7" s="231"/>
      <c r="D7" s="231"/>
      <c r="E7" s="231"/>
      <c r="F7" s="231"/>
      <c r="G7" s="231"/>
      <c r="H7" s="231"/>
      <c r="I7" s="231"/>
      <c r="J7" s="231"/>
      <c r="K7" s="231"/>
      <c r="L7" s="231"/>
      <c r="M7" s="231"/>
      <c r="N7" s="231"/>
      <c r="O7" s="231"/>
      <c r="P7" s="231"/>
      <c r="Q7" s="231"/>
      <c r="R7" s="231"/>
      <c r="S7" s="231"/>
      <c r="T7" s="94"/>
      <c r="U7" s="94"/>
      <c r="V7" s="94"/>
      <c r="W7" s="94"/>
      <c r="X7" s="94"/>
      <c r="Y7" s="94"/>
      <c r="Z7" s="94"/>
      <c r="AA7" s="94"/>
      <c r="AB7" s="94"/>
    </row>
    <row r="8" spans="1:28" s="2" customFormat="1" ht="18.75" x14ac:dyDescent="0.2">
      <c r="A8" s="232" t="str">
        <f>'1. паспорт местоположение'!A9:C9</f>
        <v>АО "Каббалкэнерго"</v>
      </c>
      <c r="B8" s="232"/>
      <c r="C8" s="232"/>
      <c r="D8" s="232"/>
      <c r="E8" s="232"/>
      <c r="F8" s="232"/>
      <c r="G8" s="232"/>
      <c r="H8" s="232"/>
      <c r="I8" s="232"/>
      <c r="J8" s="232"/>
      <c r="K8" s="232"/>
      <c r="L8" s="232"/>
      <c r="M8" s="232"/>
      <c r="N8" s="232"/>
      <c r="O8" s="232"/>
      <c r="P8" s="232"/>
      <c r="Q8" s="232"/>
      <c r="R8" s="232"/>
      <c r="S8" s="232"/>
      <c r="T8" s="94"/>
      <c r="U8" s="94"/>
      <c r="V8" s="94"/>
      <c r="W8" s="94"/>
      <c r="X8" s="94"/>
      <c r="Y8" s="94"/>
      <c r="Z8" s="94"/>
      <c r="AA8" s="94"/>
      <c r="AB8" s="94"/>
    </row>
    <row r="9" spans="1:28" s="2" customFormat="1" ht="18.75" x14ac:dyDescent="0.2">
      <c r="A9" s="228" t="s">
        <v>4</v>
      </c>
      <c r="B9" s="228"/>
      <c r="C9" s="228"/>
      <c r="D9" s="228"/>
      <c r="E9" s="228"/>
      <c r="F9" s="228"/>
      <c r="G9" s="228"/>
      <c r="H9" s="228"/>
      <c r="I9" s="228"/>
      <c r="J9" s="228"/>
      <c r="K9" s="228"/>
      <c r="L9" s="228"/>
      <c r="M9" s="228"/>
      <c r="N9" s="228"/>
      <c r="O9" s="228"/>
      <c r="P9" s="228"/>
      <c r="Q9" s="228"/>
      <c r="R9" s="228"/>
      <c r="S9" s="228"/>
      <c r="T9" s="94"/>
      <c r="U9" s="94"/>
      <c r="V9" s="94"/>
      <c r="W9" s="94"/>
      <c r="X9" s="94"/>
      <c r="Y9" s="94"/>
      <c r="Z9" s="94"/>
      <c r="AA9" s="94"/>
      <c r="AB9" s="94"/>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94"/>
      <c r="U10" s="94"/>
      <c r="V10" s="94"/>
      <c r="W10" s="94"/>
      <c r="X10" s="94"/>
      <c r="Y10" s="94"/>
      <c r="Z10" s="94"/>
      <c r="AA10" s="94"/>
      <c r="AB10" s="94"/>
    </row>
    <row r="11" spans="1:28" s="2" customFormat="1" ht="18.75" x14ac:dyDescent="0.2">
      <c r="A11" s="234" t="str">
        <f>'1. паспорт местоположение'!A12:C12</f>
        <v>K_KBE1</v>
      </c>
      <c r="B11" s="232"/>
      <c r="C11" s="232"/>
      <c r="D11" s="232"/>
      <c r="E11" s="232"/>
      <c r="F11" s="232"/>
      <c r="G11" s="232"/>
      <c r="H11" s="232"/>
      <c r="I11" s="232"/>
      <c r="J11" s="232"/>
      <c r="K11" s="232"/>
      <c r="L11" s="232"/>
      <c r="M11" s="232"/>
      <c r="N11" s="232"/>
      <c r="O11" s="232"/>
      <c r="P11" s="232"/>
      <c r="Q11" s="232"/>
      <c r="R11" s="232"/>
      <c r="S11" s="232"/>
      <c r="T11" s="94"/>
      <c r="U11" s="94"/>
      <c r="V11" s="94"/>
      <c r="W11" s="94"/>
      <c r="X11" s="94"/>
      <c r="Y11" s="94"/>
      <c r="Z11" s="94"/>
      <c r="AA11" s="94"/>
      <c r="AB11" s="94"/>
    </row>
    <row r="12" spans="1:28" s="2" customFormat="1" ht="18.75" x14ac:dyDescent="0.2">
      <c r="A12" s="228" t="s">
        <v>3</v>
      </c>
      <c r="B12" s="228"/>
      <c r="C12" s="228"/>
      <c r="D12" s="228"/>
      <c r="E12" s="228"/>
      <c r="F12" s="228"/>
      <c r="G12" s="228"/>
      <c r="H12" s="228"/>
      <c r="I12" s="228"/>
      <c r="J12" s="228"/>
      <c r="K12" s="228"/>
      <c r="L12" s="228"/>
      <c r="M12" s="228"/>
      <c r="N12" s="228"/>
      <c r="O12" s="228"/>
      <c r="P12" s="228"/>
      <c r="Q12" s="228"/>
      <c r="R12" s="228"/>
      <c r="S12" s="228"/>
      <c r="T12" s="94"/>
      <c r="U12" s="94"/>
      <c r="V12" s="94"/>
      <c r="W12" s="94"/>
      <c r="X12" s="94"/>
      <c r="Y12" s="94"/>
      <c r="Z12" s="94"/>
      <c r="AA12" s="94"/>
      <c r="AB12" s="94"/>
    </row>
    <row r="13" spans="1:28" s="97"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84"/>
      <c r="U13" s="84"/>
      <c r="V13" s="84"/>
      <c r="W13" s="84"/>
      <c r="X13" s="84"/>
      <c r="Y13" s="84"/>
      <c r="Z13" s="84"/>
      <c r="AA13" s="84"/>
      <c r="AB13" s="84"/>
    </row>
    <row r="14" spans="1:28" s="98" customFormat="1" ht="15.75" x14ac:dyDescent="0.2">
      <c r="A14" s="234" t="str">
        <f>'1. паспорт местоположение'!A15:C15</f>
        <v>Программа развития интеллектуального учета электроэнергии</v>
      </c>
      <c r="B14" s="232"/>
      <c r="C14" s="232"/>
      <c r="D14" s="232"/>
      <c r="E14" s="232"/>
      <c r="F14" s="232"/>
      <c r="G14" s="232"/>
      <c r="H14" s="232"/>
      <c r="I14" s="232"/>
      <c r="J14" s="232"/>
      <c r="K14" s="232"/>
      <c r="L14" s="232"/>
      <c r="M14" s="232"/>
      <c r="N14" s="232"/>
      <c r="O14" s="232"/>
      <c r="P14" s="232"/>
      <c r="Q14" s="232"/>
      <c r="R14" s="232"/>
      <c r="S14" s="232"/>
      <c r="T14" s="95"/>
      <c r="U14" s="95"/>
      <c r="V14" s="95"/>
      <c r="W14" s="95"/>
      <c r="X14" s="95"/>
      <c r="Y14" s="95"/>
      <c r="Z14" s="95"/>
      <c r="AA14" s="95"/>
      <c r="AB14" s="95"/>
    </row>
    <row r="15" spans="1:28" s="98" customFormat="1" ht="15" customHeight="1" x14ac:dyDescent="0.2">
      <c r="A15" s="228" t="s">
        <v>2</v>
      </c>
      <c r="B15" s="228"/>
      <c r="C15" s="228"/>
      <c r="D15" s="228"/>
      <c r="E15" s="228"/>
      <c r="F15" s="228"/>
      <c r="G15" s="228"/>
      <c r="H15" s="228"/>
      <c r="I15" s="228"/>
      <c r="J15" s="228"/>
      <c r="K15" s="228"/>
      <c r="L15" s="228"/>
      <c r="M15" s="228"/>
      <c r="N15" s="228"/>
      <c r="O15" s="228"/>
      <c r="P15" s="228"/>
      <c r="Q15" s="228"/>
      <c r="R15" s="228"/>
      <c r="S15" s="228"/>
      <c r="T15" s="96"/>
      <c r="U15" s="96"/>
      <c r="V15" s="96"/>
      <c r="W15" s="96"/>
      <c r="X15" s="96"/>
      <c r="Y15" s="96"/>
      <c r="Z15" s="96"/>
      <c r="AA15" s="96"/>
      <c r="AB15" s="96"/>
    </row>
    <row r="16" spans="1:28" s="98"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86"/>
      <c r="U16" s="86"/>
      <c r="V16" s="86"/>
      <c r="W16" s="86"/>
      <c r="X16" s="86"/>
      <c r="Y16" s="86"/>
    </row>
    <row r="17" spans="1:28" s="98" customFormat="1" ht="45.75" customHeight="1" x14ac:dyDescent="0.2">
      <c r="A17" s="229" t="s">
        <v>250</v>
      </c>
      <c r="B17" s="229"/>
      <c r="C17" s="229"/>
      <c r="D17" s="229"/>
      <c r="E17" s="229"/>
      <c r="F17" s="229"/>
      <c r="G17" s="229"/>
      <c r="H17" s="229"/>
      <c r="I17" s="229"/>
      <c r="J17" s="229"/>
      <c r="K17" s="229"/>
      <c r="L17" s="229"/>
      <c r="M17" s="229"/>
      <c r="N17" s="229"/>
      <c r="O17" s="229"/>
      <c r="P17" s="229"/>
      <c r="Q17" s="229"/>
      <c r="R17" s="229"/>
      <c r="S17" s="229"/>
      <c r="T17" s="99"/>
      <c r="U17" s="99"/>
      <c r="V17" s="99"/>
      <c r="W17" s="99"/>
      <c r="X17" s="99"/>
      <c r="Y17" s="99"/>
      <c r="Z17" s="99"/>
      <c r="AA17" s="99"/>
      <c r="AB17" s="99"/>
    </row>
    <row r="18" spans="1:28" s="98"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86"/>
      <c r="U18" s="86"/>
      <c r="V18" s="86"/>
      <c r="W18" s="86"/>
      <c r="X18" s="86"/>
      <c r="Y18" s="86"/>
    </row>
    <row r="19" spans="1:28" s="98" customFormat="1" ht="54" customHeight="1" x14ac:dyDescent="0.2">
      <c r="A19" s="236" t="s">
        <v>1</v>
      </c>
      <c r="B19" s="236" t="s">
        <v>251</v>
      </c>
      <c r="C19" s="240" t="s">
        <v>252</v>
      </c>
      <c r="D19" s="236" t="s">
        <v>253</v>
      </c>
      <c r="E19" s="236" t="s">
        <v>254</v>
      </c>
      <c r="F19" s="236" t="s">
        <v>255</v>
      </c>
      <c r="G19" s="236" t="s">
        <v>256</v>
      </c>
      <c r="H19" s="236" t="s">
        <v>257</v>
      </c>
      <c r="I19" s="236" t="s">
        <v>258</v>
      </c>
      <c r="J19" s="236" t="s">
        <v>259</v>
      </c>
      <c r="K19" s="236" t="s">
        <v>260</v>
      </c>
      <c r="L19" s="236" t="s">
        <v>261</v>
      </c>
      <c r="M19" s="236" t="s">
        <v>262</v>
      </c>
      <c r="N19" s="236" t="s">
        <v>263</v>
      </c>
      <c r="O19" s="236" t="s">
        <v>264</v>
      </c>
      <c r="P19" s="236" t="s">
        <v>265</v>
      </c>
      <c r="Q19" s="236" t="s">
        <v>266</v>
      </c>
      <c r="R19" s="236"/>
      <c r="S19" s="237" t="s">
        <v>267</v>
      </c>
      <c r="T19" s="86"/>
      <c r="U19" s="86"/>
      <c r="V19" s="86"/>
      <c r="W19" s="86"/>
      <c r="X19" s="86"/>
      <c r="Y19" s="86"/>
    </row>
    <row r="20" spans="1:28" s="98" customFormat="1" ht="81" customHeight="1" x14ac:dyDescent="0.2">
      <c r="A20" s="236"/>
      <c r="B20" s="236"/>
      <c r="C20" s="241"/>
      <c r="D20" s="236"/>
      <c r="E20" s="236"/>
      <c r="F20" s="236"/>
      <c r="G20" s="236"/>
      <c r="H20" s="236"/>
      <c r="I20" s="236"/>
      <c r="J20" s="236"/>
      <c r="K20" s="236"/>
      <c r="L20" s="236"/>
      <c r="M20" s="236"/>
      <c r="N20" s="236"/>
      <c r="O20" s="236"/>
      <c r="P20" s="236"/>
      <c r="Q20" s="127" t="s">
        <v>268</v>
      </c>
      <c r="R20" s="47" t="s">
        <v>269</v>
      </c>
      <c r="S20" s="237"/>
      <c r="T20" s="84"/>
      <c r="U20" s="84"/>
      <c r="V20" s="84"/>
      <c r="W20" s="84"/>
      <c r="X20" s="84"/>
      <c r="Y20" s="84"/>
      <c r="Z20" s="103"/>
      <c r="AA20" s="103"/>
      <c r="AB20" s="103"/>
    </row>
    <row r="21" spans="1:28" s="98" customFormat="1" ht="18.75" x14ac:dyDescent="0.2">
      <c r="A21" s="127">
        <v>1</v>
      </c>
      <c r="B21" s="145">
        <v>2</v>
      </c>
      <c r="C21" s="127">
        <v>3</v>
      </c>
      <c r="D21" s="145">
        <v>4</v>
      </c>
      <c r="E21" s="127">
        <v>5</v>
      </c>
      <c r="F21" s="145">
        <v>6</v>
      </c>
      <c r="G21" s="127">
        <v>7</v>
      </c>
      <c r="H21" s="145">
        <v>8</v>
      </c>
      <c r="I21" s="127">
        <v>9</v>
      </c>
      <c r="J21" s="145">
        <v>10</v>
      </c>
      <c r="K21" s="127">
        <v>11</v>
      </c>
      <c r="L21" s="145">
        <v>12</v>
      </c>
      <c r="M21" s="127">
        <v>13</v>
      </c>
      <c r="N21" s="145">
        <v>14</v>
      </c>
      <c r="O21" s="127">
        <v>15</v>
      </c>
      <c r="P21" s="145">
        <v>16</v>
      </c>
      <c r="Q21" s="127">
        <v>17</v>
      </c>
      <c r="R21" s="145">
        <v>18</v>
      </c>
      <c r="S21" s="127">
        <v>19</v>
      </c>
      <c r="T21" s="84"/>
      <c r="U21" s="84"/>
      <c r="V21" s="84"/>
      <c r="W21" s="84"/>
      <c r="X21" s="84"/>
      <c r="Y21" s="84"/>
      <c r="Z21" s="103"/>
      <c r="AA21" s="103"/>
      <c r="AB21" s="103"/>
    </row>
    <row r="22" spans="1:28" s="98" customFormat="1" ht="32.25" customHeight="1" x14ac:dyDescent="0.2">
      <c r="A22" s="127">
        <v>1</v>
      </c>
      <c r="B22" s="145" t="str">
        <f>IFERROR(VLOOKUP(A11,'[1]2'!$C:$AJ,5,0),"нд")</f>
        <v>нд</v>
      </c>
      <c r="C22" s="145" t="str">
        <f>IFERROR(VLOOKUP(A11,'[1]2'!$C:$AA,6,0),"нд")</f>
        <v>нд</v>
      </c>
      <c r="D22" s="145" t="str">
        <f>IF(B22="нд","нд",IF('3.3 паспорт описание'!C30="Объект введен на основные фонды",'3.3 паспорт описание'!C30,"в работе"))</f>
        <v>нд</v>
      </c>
      <c r="E22" s="146" t="str">
        <f>IF($B$22="нд","нд","-")</f>
        <v>нд</v>
      </c>
      <c r="F22" s="145" t="str">
        <f>IFERROR(VLOOKUP($A$11,'[1]2'!$C:$AA,9,0),"нд")</f>
        <v>нд</v>
      </c>
      <c r="G22" s="145" t="str">
        <f>IFERROR(VLOOKUP($A$11,'[1]2'!$C:$AA,10,0),"нд")</f>
        <v>нд</v>
      </c>
      <c r="H22" s="145" t="str">
        <f>IFERROR(VLOOKUP($A$11,'[1]2'!$C:$AA,13,0),"нд")</f>
        <v>нд</v>
      </c>
      <c r="I22" s="145" t="str">
        <f>IFERROR(VLOOKUP($A$11,'[1]2'!$C:$AA,14,0),"нд")</f>
        <v>нд</v>
      </c>
      <c r="J22" s="145" t="str">
        <f>IFERROR(VLOOKUP($A$11,'[1]2'!$C:$AA,15,0),"нд")</f>
        <v>нд</v>
      </c>
      <c r="K22" s="146" t="str">
        <f>IF($B$22="нд","нд","-")</f>
        <v>нд</v>
      </c>
      <c r="L22" s="146" t="str">
        <f>IF($B$22="нд","нд","-")</f>
        <v>нд</v>
      </c>
      <c r="M22" s="145" t="str">
        <f>IFERROR(VLOOKUP($A$11,'[1]2'!$C:$AA,18,0),"нд")</f>
        <v>нд</v>
      </c>
      <c r="N22" s="146" t="str">
        <f>IF($B$22="нд","нд","-")</f>
        <v>нд</v>
      </c>
      <c r="O22" s="145" t="s">
        <v>239</v>
      </c>
      <c r="P22" s="145" t="s">
        <v>239</v>
      </c>
      <c r="Q22" s="100" t="str">
        <f>IF(B22="нд","нд",IF(R22="+","-","+"))</f>
        <v>нд</v>
      </c>
      <c r="R22" s="100" t="str">
        <f>IF(B22="нд","нд",IF('1. паспорт местоположение'!C22="Реконструкция существующих объектов электросетевого хозяйства для усиления электрической сети в целях осуществления технологического присоединения","+","-"))</f>
        <v>нд</v>
      </c>
      <c r="S22" s="145" t="str">
        <f>IFERROR(VLOOKUP($A$11,'[1]2'!$C:$AA,24,0),"нд")</f>
        <v>нд</v>
      </c>
      <c r="T22" s="84"/>
      <c r="U22" s="84"/>
      <c r="V22" s="84"/>
      <c r="W22" s="84"/>
      <c r="X22" s="84"/>
      <c r="Y22" s="84"/>
      <c r="Z22" s="103"/>
      <c r="AA22" s="103"/>
      <c r="AB22" s="103"/>
    </row>
    <row r="23" spans="1:28" ht="18.75" x14ac:dyDescent="0.25">
      <c r="A23" s="4" t="s">
        <v>405</v>
      </c>
      <c r="B23" s="4" t="s">
        <v>405</v>
      </c>
      <c r="C23" s="4"/>
      <c r="D23" s="4"/>
      <c r="E23" s="4" t="s">
        <v>405</v>
      </c>
      <c r="F23" s="4" t="s">
        <v>405</v>
      </c>
      <c r="G23" s="4" t="s">
        <v>405</v>
      </c>
      <c r="H23" s="4" t="s">
        <v>405</v>
      </c>
      <c r="I23" s="4"/>
      <c r="J23" s="4"/>
      <c r="K23" s="4"/>
      <c r="L23" s="4"/>
      <c r="M23" s="4" t="s">
        <v>405</v>
      </c>
      <c r="N23" s="4" t="s">
        <v>405</v>
      </c>
      <c r="O23" s="4" t="s">
        <v>405</v>
      </c>
      <c r="P23" s="4" t="s">
        <v>405</v>
      </c>
      <c r="Q23" s="4" t="s">
        <v>405</v>
      </c>
      <c r="R23" s="147"/>
      <c r="S23" s="147"/>
      <c r="T23" s="104"/>
      <c r="U23" s="104"/>
      <c r="V23" s="104"/>
      <c r="W23" s="104"/>
      <c r="X23" s="104"/>
      <c r="Y23" s="104"/>
      <c r="Z23" s="104"/>
      <c r="AA23" s="104"/>
      <c r="AB23" s="104"/>
    </row>
    <row r="24" spans="1:28" ht="15.75" x14ac:dyDescent="0.25">
      <c r="A24" s="148"/>
      <c r="B24" s="145" t="s">
        <v>406</v>
      </c>
      <c r="C24" s="145"/>
      <c r="D24" s="145"/>
      <c r="E24" s="148" t="s">
        <v>407</v>
      </c>
      <c r="F24" s="148" t="s">
        <v>407</v>
      </c>
      <c r="G24" s="148" t="s">
        <v>407</v>
      </c>
      <c r="H24" s="148"/>
      <c r="I24" s="148"/>
      <c r="J24" s="148"/>
      <c r="K24" s="148"/>
      <c r="L24" s="148"/>
      <c r="M24" s="148"/>
      <c r="N24" s="148"/>
      <c r="O24" s="148"/>
      <c r="P24" s="148"/>
      <c r="Q24" s="149"/>
      <c r="R24" s="150"/>
      <c r="S24" s="150"/>
      <c r="T24" s="104"/>
      <c r="U24" s="104"/>
      <c r="V24" s="104"/>
      <c r="W24" s="104"/>
      <c r="X24" s="104"/>
      <c r="Y24" s="104"/>
      <c r="Z24" s="104"/>
      <c r="AA24" s="104"/>
      <c r="AB24" s="104"/>
    </row>
    <row r="25" spans="1:28"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33" sqref="R33"/>
    </sheetView>
  </sheetViews>
  <sheetFormatPr defaultColWidth="10.7109375" defaultRowHeight="15.75" x14ac:dyDescent="0.25"/>
  <cols>
    <col min="1" max="1" width="9.5703125" style="18" customWidth="1"/>
    <col min="2" max="3" width="12.7109375" style="18" customWidth="1"/>
    <col min="4" max="4" width="16.140625" style="18" customWidth="1"/>
    <col min="5" max="5" width="10.85546875" style="18" customWidth="1"/>
    <col min="6" max="6" width="11" style="18" customWidth="1"/>
    <col min="7" max="8" width="11.85546875" style="18" customWidth="1"/>
    <col min="9" max="9" width="7.28515625" style="18" customWidth="1"/>
    <col min="10" max="10" width="9.28515625" style="18" customWidth="1"/>
    <col min="11" max="11" width="10.28515625" style="18" customWidth="1"/>
    <col min="12" max="15" width="8.7109375" style="18" customWidth="1"/>
    <col min="16" max="16" width="19.42578125" style="18" customWidth="1"/>
    <col min="17" max="17" width="21.7109375" style="18" customWidth="1"/>
    <col min="18" max="18" width="22" style="18" customWidth="1"/>
    <col min="19" max="19" width="19.7109375" style="18" customWidth="1"/>
    <col min="20" max="20" width="18.42578125" style="18" customWidth="1"/>
    <col min="21" max="237" width="10.7109375" style="18"/>
    <col min="238" max="242" width="15.7109375" style="18" customWidth="1"/>
    <col min="243" max="246" width="12.7109375" style="18" customWidth="1"/>
    <col min="247" max="250" width="15.7109375" style="18" customWidth="1"/>
    <col min="251" max="251" width="22.85546875" style="18" customWidth="1"/>
    <col min="252" max="252" width="20.7109375" style="18" customWidth="1"/>
    <col min="253" max="253" width="16.7109375" style="18" customWidth="1"/>
    <col min="254" max="493" width="10.7109375" style="18"/>
    <col min="494" max="498" width="15.7109375" style="18" customWidth="1"/>
    <col min="499" max="502" width="12.7109375" style="18" customWidth="1"/>
    <col min="503" max="506" width="15.7109375" style="18" customWidth="1"/>
    <col min="507" max="507" width="22.85546875" style="18" customWidth="1"/>
    <col min="508" max="508" width="20.7109375" style="18" customWidth="1"/>
    <col min="509" max="509" width="16.7109375" style="18" customWidth="1"/>
    <col min="510" max="749" width="10.7109375" style="18"/>
    <col min="750" max="754" width="15.7109375" style="18" customWidth="1"/>
    <col min="755" max="758" width="12.7109375" style="18" customWidth="1"/>
    <col min="759" max="762" width="15.7109375" style="18" customWidth="1"/>
    <col min="763" max="763" width="22.85546875" style="18" customWidth="1"/>
    <col min="764" max="764" width="20.7109375" style="18" customWidth="1"/>
    <col min="765" max="765" width="16.7109375" style="18" customWidth="1"/>
    <col min="766" max="1005" width="10.7109375" style="18"/>
    <col min="1006" max="1010" width="15.7109375" style="18" customWidth="1"/>
    <col min="1011" max="1014" width="12.7109375" style="18" customWidth="1"/>
    <col min="1015" max="1018" width="15.7109375" style="18" customWidth="1"/>
    <col min="1019" max="1019" width="22.85546875" style="18" customWidth="1"/>
    <col min="1020" max="1020" width="20.7109375" style="18" customWidth="1"/>
    <col min="1021" max="1021" width="16.7109375" style="18" customWidth="1"/>
    <col min="1022" max="1261" width="10.7109375" style="18"/>
    <col min="1262" max="1266" width="15.7109375" style="18" customWidth="1"/>
    <col min="1267" max="1270" width="12.7109375" style="18" customWidth="1"/>
    <col min="1271" max="1274" width="15.7109375" style="18" customWidth="1"/>
    <col min="1275" max="1275" width="22.85546875" style="18" customWidth="1"/>
    <col min="1276" max="1276" width="20.7109375" style="18" customWidth="1"/>
    <col min="1277" max="1277" width="16.7109375" style="18" customWidth="1"/>
    <col min="1278" max="1517" width="10.7109375" style="18"/>
    <col min="1518" max="1522" width="15.7109375" style="18" customWidth="1"/>
    <col min="1523" max="1526" width="12.7109375" style="18" customWidth="1"/>
    <col min="1527" max="1530" width="15.7109375" style="18" customWidth="1"/>
    <col min="1531" max="1531" width="22.85546875" style="18" customWidth="1"/>
    <col min="1532" max="1532" width="20.7109375" style="18" customWidth="1"/>
    <col min="1533" max="1533" width="16.7109375" style="18" customWidth="1"/>
    <col min="1534" max="1773" width="10.7109375" style="18"/>
    <col min="1774" max="1778" width="15.7109375" style="18" customWidth="1"/>
    <col min="1779" max="1782" width="12.7109375" style="18" customWidth="1"/>
    <col min="1783" max="1786" width="15.7109375" style="18" customWidth="1"/>
    <col min="1787" max="1787" width="22.85546875" style="18" customWidth="1"/>
    <col min="1788" max="1788" width="20.7109375" style="18" customWidth="1"/>
    <col min="1789" max="1789" width="16.7109375" style="18" customWidth="1"/>
    <col min="1790" max="2029" width="10.7109375" style="18"/>
    <col min="2030" max="2034" width="15.7109375" style="18" customWidth="1"/>
    <col min="2035" max="2038" width="12.7109375" style="18" customWidth="1"/>
    <col min="2039" max="2042" width="15.7109375" style="18" customWidth="1"/>
    <col min="2043" max="2043" width="22.85546875" style="18" customWidth="1"/>
    <col min="2044" max="2044" width="20.7109375" style="18" customWidth="1"/>
    <col min="2045" max="2045" width="16.7109375" style="18" customWidth="1"/>
    <col min="2046" max="2285" width="10.7109375" style="18"/>
    <col min="2286" max="2290" width="15.7109375" style="18" customWidth="1"/>
    <col min="2291" max="2294" width="12.7109375" style="18" customWidth="1"/>
    <col min="2295" max="2298" width="15.7109375" style="18" customWidth="1"/>
    <col min="2299" max="2299" width="22.85546875" style="18" customWidth="1"/>
    <col min="2300" max="2300" width="20.7109375" style="18" customWidth="1"/>
    <col min="2301" max="2301" width="16.7109375" style="18" customWidth="1"/>
    <col min="2302" max="2541" width="10.7109375" style="18"/>
    <col min="2542" max="2546" width="15.7109375" style="18" customWidth="1"/>
    <col min="2547" max="2550" width="12.7109375" style="18" customWidth="1"/>
    <col min="2551" max="2554" width="15.7109375" style="18" customWidth="1"/>
    <col min="2555" max="2555" width="22.85546875" style="18" customWidth="1"/>
    <col min="2556" max="2556" width="20.7109375" style="18" customWidth="1"/>
    <col min="2557" max="2557" width="16.7109375" style="18" customWidth="1"/>
    <col min="2558" max="2797" width="10.7109375" style="18"/>
    <col min="2798" max="2802" width="15.7109375" style="18" customWidth="1"/>
    <col min="2803" max="2806" width="12.7109375" style="18" customWidth="1"/>
    <col min="2807" max="2810" width="15.7109375" style="18" customWidth="1"/>
    <col min="2811" max="2811" width="22.85546875" style="18" customWidth="1"/>
    <col min="2812" max="2812" width="20.7109375" style="18" customWidth="1"/>
    <col min="2813" max="2813" width="16.7109375" style="18" customWidth="1"/>
    <col min="2814" max="3053" width="10.7109375" style="18"/>
    <col min="3054" max="3058" width="15.7109375" style="18" customWidth="1"/>
    <col min="3059" max="3062" width="12.7109375" style="18" customWidth="1"/>
    <col min="3063" max="3066" width="15.7109375" style="18" customWidth="1"/>
    <col min="3067" max="3067" width="22.85546875" style="18" customWidth="1"/>
    <col min="3068" max="3068" width="20.7109375" style="18" customWidth="1"/>
    <col min="3069" max="3069" width="16.7109375" style="18" customWidth="1"/>
    <col min="3070" max="3309" width="10.7109375" style="18"/>
    <col min="3310" max="3314" width="15.7109375" style="18" customWidth="1"/>
    <col min="3315" max="3318" width="12.7109375" style="18" customWidth="1"/>
    <col min="3319" max="3322" width="15.7109375" style="18" customWidth="1"/>
    <col min="3323" max="3323" width="22.85546875" style="18" customWidth="1"/>
    <col min="3324" max="3324" width="20.7109375" style="18" customWidth="1"/>
    <col min="3325" max="3325" width="16.7109375" style="18" customWidth="1"/>
    <col min="3326" max="3565" width="10.7109375" style="18"/>
    <col min="3566" max="3570" width="15.7109375" style="18" customWidth="1"/>
    <col min="3571" max="3574" width="12.7109375" style="18" customWidth="1"/>
    <col min="3575" max="3578" width="15.7109375" style="18" customWidth="1"/>
    <col min="3579" max="3579" width="22.85546875" style="18" customWidth="1"/>
    <col min="3580" max="3580" width="20.7109375" style="18" customWidth="1"/>
    <col min="3581" max="3581" width="16.7109375" style="18" customWidth="1"/>
    <col min="3582" max="3821" width="10.7109375" style="18"/>
    <col min="3822" max="3826" width="15.7109375" style="18" customWidth="1"/>
    <col min="3827" max="3830" width="12.7109375" style="18" customWidth="1"/>
    <col min="3831" max="3834" width="15.7109375" style="18" customWidth="1"/>
    <col min="3835" max="3835" width="22.85546875" style="18" customWidth="1"/>
    <col min="3836" max="3836" width="20.7109375" style="18" customWidth="1"/>
    <col min="3837" max="3837" width="16.7109375" style="18" customWidth="1"/>
    <col min="3838" max="4077" width="10.7109375" style="18"/>
    <col min="4078" max="4082" width="15.7109375" style="18" customWidth="1"/>
    <col min="4083" max="4086" width="12.7109375" style="18" customWidth="1"/>
    <col min="4087" max="4090" width="15.7109375" style="18" customWidth="1"/>
    <col min="4091" max="4091" width="22.85546875" style="18" customWidth="1"/>
    <col min="4092" max="4092" width="20.7109375" style="18" customWidth="1"/>
    <col min="4093" max="4093" width="16.7109375" style="18" customWidth="1"/>
    <col min="4094" max="4333" width="10.7109375" style="18"/>
    <col min="4334" max="4338" width="15.7109375" style="18" customWidth="1"/>
    <col min="4339" max="4342" width="12.7109375" style="18" customWidth="1"/>
    <col min="4343" max="4346" width="15.7109375" style="18" customWidth="1"/>
    <col min="4347" max="4347" width="22.85546875" style="18" customWidth="1"/>
    <col min="4348" max="4348" width="20.7109375" style="18" customWidth="1"/>
    <col min="4349" max="4349" width="16.7109375" style="18" customWidth="1"/>
    <col min="4350" max="4589" width="10.7109375" style="18"/>
    <col min="4590" max="4594" width="15.7109375" style="18" customWidth="1"/>
    <col min="4595" max="4598" width="12.7109375" style="18" customWidth="1"/>
    <col min="4599" max="4602" width="15.7109375" style="18" customWidth="1"/>
    <col min="4603" max="4603" width="22.85546875" style="18" customWidth="1"/>
    <col min="4604" max="4604" width="20.7109375" style="18" customWidth="1"/>
    <col min="4605" max="4605" width="16.7109375" style="18" customWidth="1"/>
    <col min="4606" max="4845" width="10.7109375" style="18"/>
    <col min="4846" max="4850" width="15.7109375" style="18" customWidth="1"/>
    <col min="4851" max="4854" width="12.7109375" style="18" customWidth="1"/>
    <col min="4855" max="4858" width="15.7109375" style="18" customWidth="1"/>
    <col min="4859" max="4859" width="22.85546875" style="18" customWidth="1"/>
    <col min="4860" max="4860" width="20.7109375" style="18" customWidth="1"/>
    <col min="4861" max="4861" width="16.7109375" style="18" customWidth="1"/>
    <col min="4862" max="5101" width="10.7109375" style="18"/>
    <col min="5102" max="5106" width="15.7109375" style="18" customWidth="1"/>
    <col min="5107" max="5110" width="12.7109375" style="18" customWidth="1"/>
    <col min="5111" max="5114" width="15.7109375" style="18" customWidth="1"/>
    <col min="5115" max="5115" width="22.85546875" style="18" customWidth="1"/>
    <col min="5116" max="5116" width="20.7109375" style="18" customWidth="1"/>
    <col min="5117" max="5117" width="16.7109375" style="18" customWidth="1"/>
    <col min="5118" max="5357" width="10.7109375" style="18"/>
    <col min="5358" max="5362" width="15.7109375" style="18" customWidth="1"/>
    <col min="5363" max="5366" width="12.7109375" style="18" customWidth="1"/>
    <col min="5367" max="5370" width="15.7109375" style="18" customWidth="1"/>
    <col min="5371" max="5371" width="22.85546875" style="18" customWidth="1"/>
    <col min="5372" max="5372" width="20.7109375" style="18" customWidth="1"/>
    <col min="5373" max="5373" width="16.7109375" style="18" customWidth="1"/>
    <col min="5374" max="5613" width="10.7109375" style="18"/>
    <col min="5614" max="5618" width="15.7109375" style="18" customWidth="1"/>
    <col min="5619" max="5622" width="12.7109375" style="18" customWidth="1"/>
    <col min="5623" max="5626" width="15.7109375" style="18" customWidth="1"/>
    <col min="5627" max="5627" width="22.85546875" style="18" customWidth="1"/>
    <col min="5628" max="5628" width="20.7109375" style="18" customWidth="1"/>
    <col min="5629" max="5629" width="16.7109375" style="18" customWidth="1"/>
    <col min="5630" max="5869" width="10.7109375" style="18"/>
    <col min="5870" max="5874" width="15.7109375" style="18" customWidth="1"/>
    <col min="5875" max="5878" width="12.7109375" style="18" customWidth="1"/>
    <col min="5879" max="5882" width="15.7109375" style="18" customWidth="1"/>
    <col min="5883" max="5883" width="22.85546875" style="18" customWidth="1"/>
    <col min="5884" max="5884" width="20.7109375" style="18" customWidth="1"/>
    <col min="5885" max="5885" width="16.7109375" style="18" customWidth="1"/>
    <col min="5886" max="6125" width="10.7109375" style="18"/>
    <col min="6126" max="6130" width="15.7109375" style="18" customWidth="1"/>
    <col min="6131" max="6134" width="12.7109375" style="18" customWidth="1"/>
    <col min="6135" max="6138" width="15.7109375" style="18" customWidth="1"/>
    <col min="6139" max="6139" width="22.85546875" style="18" customWidth="1"/>
    <col min="6140" max="6140" width="20.7109375" style="18" customWidth="1"/>
    <col min="6141" max="6141" width="16.7109375" style="18" customWidth="1"/>
    <col min="6142" max="6381" width="10.7109375" style="18"/>
    <col min="6382" max="6386" width="15.7109375" style="18" customWidth="1"/>
    <col min="6387" max="6390" width="12.7109375" style="18" customWidth="1"/>
    <col min="6391" max="6394" width="15.7109375" style="18" customWidth="1"/>
    <col min="6395" max="6395" width="22.85546875" style="18" customWidth="1"/>
    <col min="6396" max="6396" width="20.7109375" style="18" customWidth="1"/>
    <col min="6397" max="6397" width="16.7109375" style="18" customWidth="1"/>
    <col min="6398" max="6637" width="10.7109375" style="18"/>
    <col min="6638" max="6642" width="15.7109375" style="18" customWidth="1"/>
    <col min="6643" max="6646" width="12.7109375" style="18" customWidth="1"/>
    <col min="6647" max="6650" width="15.7109375" style="18" customWidth="1"/>
    <col min="6651" max="6651" width="22.85546875" style="18" customWidth="1"/>
    <col min="6652" max="6652" width="20.7109375" style="18" customWidth="1"/>
    <col min="6653" max="6653" width="16.7109375" style="18" customWidth="1"/>
    <col min="6654" max="6893" width="10.7109375" style="18"/>
    <col min="6894" max="6898" width="15.7109375" style="18" customWidth="1"/>
    <col min="6899" max="6902" width="12.7109375" style="18" customWidth="1"/>
    <col min="6903" max="6906" width="15.7109375" style="18" customWidth="1"/>
    <col min="6907" max="6907" width="22.85546875" style="18" customWidth="1"/>
    <col min="6908" max="6908" width="20.7109375" style="18" customWidth="1"/>
    <col min="6909" max="6909" width="16.7109375" style="18" customWidth="1"/>
    <col min="6910" max="7149" width="10.7109375" style="18"/>
    <col min="7150" max="7154" width="15.7109375" style="18" customWidth="1"/>
    <col min="7155" max="7158" width="12.7109375" style="18" customWidth="1"/>
    <col min="7159" max="7162" width="15.7109375" style="18" customWidth="1"/>
    <col min="7163" max="7163" width="22.85546875" style="18" customWidth="1"/>
    <col min="7164" max="7164" width="20.7109375" style="18" customWidth="1"/>
    <col min="7165" max="7165" width="16.7109375" style="18" customWidth="1"/>
    <col min="7166" max="7405" width="10.7109375" style="18"/>
    <col min="7406" max="7410" width="15.7109375" style="18" customWidth="1"/>
    <col min="7411" max="7414" width="12.7109375" style="18" customWidth="1"/>
    <col min="7415" max="7418" width="15.7109375" style="18" customWidth="1"/>
    <col min="7419" max="7419" width="22.85546875" style="18" customWidth="1"/>
    <col min="7420" max="7420" width="20.7109375" style="18" customWidth="1"/>
    <col min="7421" max="7421" width="16.7109375" style="18" customWidth="1"/>
    <col min="7422" max="7661" width="10.7109375" style="18"/>
    <col min="7662" max="7666" width="15.7109375" style="18" customWidth="1"/>
    <col min="7667" max="7670" width="12.7109375" style="18" customWidth="1"/>
    <col min="7671" max="7674" width="15.7109375" style="18" customWidth="1"/>
    <col min="7675" max="7675" width="22.85546875" style="18" customWidth="1"/>
    <col min="7676" max="7676" width="20.7109375" style="18" customWidth="1"/>
    <col min="7677" max="7677" width="16.7109375" style="18" customWidth="1"/>
    <col min="7678" max="7917" width="10.7109375" style="18"/>
    <col min="7918" max="7922" width="15.7109375" style="18" customWidth="1"/>
    <col min="7923" max="7926" width="12.7109375" style="18" customWidth="1"/>
    <col min="7927" max="7930" width="15.7109375" style="18" customWidth="1"/>
    <col min="7931" max="7931" width="22.85546875" style="18" customWidth="1"/>
    <col min="7932" max="7932" width="20.7109375" style="18" customWidth="1"/>
    <col min="7933" max="7933" width="16.7109375" style="18" customWidth="1"/>
    <col min="7934" max="8173" width="10.7109375" style="18"/>
    <col min="8174" max="8178" width="15.7109375" style="18" customWidth="1"/>
    <col min="8179" max="8182" width="12.7109375" style="18" customWidth="1"/>
    <col min="8183" max="8186" width="15.7109375" style="18" customWidth="1"/>
    <col min="8187" max="8187" width="22.85546875" style="18" customWidth="1"/>
    <col min="8188" max="8188" width="20.7109375" style="18" customWidth="1"/>
    <col min="8189" max="8189" width="16.7109375" style="18" customWidth="1"/>
    <col min="8190" max="8429" width="10.7109375" style="18"/>
    <col min="8430" max="8434" width="15.7109375" style="18" customWidth="1"/>
    <col min="8435" max="8438" width="12.7109375" style="18" customWidth="1"/>
    <col min="8439" max="8442" width="15.7109375" style="18" customWidth="1"/>
    <col min="8443" max="8443" width="22.85546875" style="18" customWidth="1"/>
    <col min="8444" max="8444" width="20.7109375" style="18" customWidth="1"/>
    <col min="8445" max="8445" width="16.7109375" style="18" customWidth="1"/>
    <col min="8446" max="8685" width="10.7109375" style="18"/>
    <col min="8686" max="8690" width="15.7109375" style="18" customWidth="1"/>
    <col min="8691" max="8694" width="12.7109375" style="18" customWidth="1"/>
    <col min="8695" max="8698" width="15.7109375" style="18" customWidth="1"/>
    <col min="8699" max="8699" width="22.85546875" style="18" customWidth="1"/>
    <col min="8700" max="8700" width="20.7109375" style="18" customWidth="1"/>
    <col min="8701" max="8701" width="16.7109375" style="18" customWidth="1"/>
    <col min="8702" max="8941" width="10.7109375" style="18"/>
    <col min="8942" max="8946" width="15.7109375" style="18" customWidth="1"/>
    <col min="8947" max="8950" width="12.7109375" style="18" customWidth="1"/>
    <col min="8951" max="8954" width="15.7109375" style="18" customWidth="1"/>
    <col min="8955" max="8955" width="22.85546875" style="18" customWidth="1"/>
    <col min="8956" max="8956" width="20.7109375" style="18" customWidth="1"/>
    <col min="8957" max="8957" width="16.7109375" style="18" customWidth="1"/>
    <col min="8958" max="9197" width="10.7109375" style="18"/>
    <col min="9198" max="9202" width="15.7109375" style="18" customWidth="1"/>
    <col min="9203" max="9206" width="12.7109375" style="18" customWidth="1"/>
    <col min="9207" max="9210" width="15.7109375" style="18" customWidth="1"/>
    <col min="9211" max="9211" width="22.85546875" style="18" customWidth="1"/>
    <col min="9212" max="9212" width="20.7109375" style="18" customWidth="1"/>
    <col min="9213" max="9213" width="16.7109375" style="18" customWidth="1"/>
    <col min="9214" max="9453" width="10.7109375" style="18"/>
    <col min="9454" max="9458" width="15.7109375" style="18" customWidth="1"/>
    <col min="9459" max="9462" width="12.7109375" style="18" customWidth="1"/>
    <col min="9463" max="9466" width="15.7109375" style="18" customWidth="1"/>
    <col min="9467" max="9467" width="22.85546875" style="18" customWidth="1"/>
    <col min="9468" max="9468" width="20.7109375" style="18" customWidth="1"/>
    <col min="9469" max="9469" width="16.7109375" style="18" customWidth="1"/>
    <col min="9470" max="9709" width="10.7109375" style="18"/>
    <col min="9710" max="9714" width="15.7109375" style="18" customWidth="1"/>
    <col min="9715" max="9718" width="12.7109375" style="18" customWidth="1"/>
    <col min="9719" max="9722" width="15.7109375" style="18" customWidth="1"/>
    <col min="9723" max="9723" width="22.85546875" style="18" customWidth="1"/>
    <col min="9724" max="9724" width="20.7109375" style="18" customWidth="1"/>
    <col min="9725" max="9725" width="16.7109375" style="18" customWidth="1"/>
    <col min="9726" max="9965" width="10.7109375" style="18"/>
    <col min="9966" max="9970" width="15.7109375" style="18" customWidth="1"/>
    <col min="9971" max="9974" width="12.7109375" style="18" customWidth="1"/>
    <col min="9975" max="9978" width="15.7109375" style="18" customWidth="1"/>
    <col min="9979" max="9979" width="22.85546875" style="18" customWidth="1"/>
    <col min="9980" max="9980" width="20.7109375" style="18" customWidth="1"/>
    <col min="9981" max="9981" width="16.7109375" style="18" customWidth="1"/>
    <col min="9982" max="10221" width="10.7109375" style="18"/>
    <col min="10222" max="10226" width="15.7109375" style="18" customWidth="1"/>
    <col min="10227" max="10230" width="12.7109375" style="18" customWidth="1"/>
    <col min="10231" max="10234" width="15.7109375" style="18" customWidth="1"/>
    <col min="10235" max="10235" width="22.85546875" style="18" customWidth="1"/>
    <col min="10236" max="10236" width="20.7109375" style="18" customWidth="1"/>
    <col min="10237" max="10237" width="16.7109375" style="18" customWidth="1"/>
    <col min="10238" max="10477" width="10.7109375" style="18"/>
    <col min="10478" max="10482" width="15.7109375" style="18" customWidth="1"/>
    <col min="10483" max="10486" width="12.7109375" style="18" customWidth="1"/>
    <col min="10487" max="10490" width="15.7109375" style="18" customWidth="1"/>
    <col min="10491" max="10491" width="22.85546875" style="18" customWidth="1"/>
    <col min="10492" max="10492" width="20.7109375" style="18" customWidth="1"/>
    <col min="10493" max="10493" width="16.7109375" style="18" customWidth="1"/>
    <col min="10494" max="10733" width="10.7109375" style="18"/>
    <col min="10734" max="10738" width="15.7109375" style="18" customWidth="1"/>
    <col min="10739" max="10742" width="12.7109375" style="18" customWidth="1"/>
    <col min="10743" max="10746" width="15.7109375" style="18" customWidth="1"/>
    <col min="10747" max="10747" width="22.85546875" style="18" customWidth="1"/>
    <col min="10748" max="10748" width="20.7109375" style="18" customWidth="1"/>
    <col min="10749" max="10749" width="16.7109375" style="18" customWidth="1"/>
    <col min="10750" max="10989" width="10.7109375" style="18"/>
    <col min="10990" max="10994" width="15.7109375" style="18" customWidth="1"/>
    <col min="10995" max="10998" width="12.7109375" style="18" customWidth="1"/>
    <col min="10999" max="11002" width="15.7109375" style="18" customWidth="1"/>
    <col min="11003" max="11003" width="22.85546875" style="18" customWidth="1"/>
    <col min="11004" max="11004" width="20.7109375" style="18" customWidth="1"/>
    <col min="11005" max="11005" width="16.7109375" style="18" customWidth="1"/>
    <col min="11006" max="11245" width="10.7109375" style="18"/>
    <col min="11246" max="11250" width="15.7109375" style="18" customWidth="1"/>
    <col min="11251" max="11254" width="12.7109375" style="18" customWidth="1"/>
    <col min="11255" max="11258" width="15.7109375" style="18" customWidth="1"/>
    <col min="11259" max="11259" width="22.85546875" style="18" customWidth="1"/>
    <col min="11260" max="11260" width="20.7109375" style="18" customWidth="1"/>
    <col min="11261" max="11261" width="16.7109375" style="18" customWidth="1"/>
    <col min="11262" max="11501" width="10.7109375" style="18"/>
    <col min="11502" max="11506" width="15.7109375" style="18" customWidth="1"/>
    <col min="11507" max="11510" width="12.7109375" style="18" customWidth="1"/>
    <col min="11511" max="11514" width="15.7109375" style="18" customWidth="1"/>
    <col min="11515" max="11515" width="22.85546875" style="18" customWidth="1"/>
    <col min="11516" max="11516" width="20.7109375" style="18" customWidth="1"/>
    <col min="11517" max="11517" width="16.7109375" style="18" customWidth="1"/>
    <col min="11518" max="11757" width="10.7109375" style="18"/>
    <col min="11758" max="11762" width="15.7109375" style="18" customWidth="1"/>
    <col min="11763" max="11766" width="12.7109375" style="18" customWidth="1"/>
    <col min="11767" max="11770" width="15.7109375" style="18" customWidth="1"/>
    <col min="11771" max="11771" width="22.85546875" style="18" customWidth="1"/>
    <col min="11772" max="11772" width="20.7109375" style="18" customWidth="1"/>
    <col min="11773" max="11773" width="16.7109375" style="18" customWidth="1"/>
    <col min="11774" max="12013" width="10.7109375" style="18"/>
    <col min="12014" max="12018" width="15.7109375" style="18" customWidth="1"/>
    <col min="12019" max="12022" width="12.7109375" style="18" customWidth="1"/>
    <col min="12023" max="12026" width="15.7109375" style="18" customWidth="1"/>
    <col min="12027" max="12027" width="22.85546875" style="18" customWidth="1"/>
    <col min="12028" max="12028" width="20.7109375" style="18" customWidth="1"/>
    <col min="12029" max="12029" width="16.7109375" style="18" customWidth="1"/>
    <col min="12030" max="12269" width="10.7109375" style="18"/>
    <col min="12270" max="12274" width="15.7109375" style="18" customWidth="1"/>
    <col min="12275" max="12278" width="12.7109375" style="18" customWidth="1"/>
    <col min="12279" max="12282" width="15.7109375" style="18" customWidth="1"/>
    <col min="12283" max="12283" width="22.85546875" style="18" customWidth="1"/>
    <col min="12284" max="12284" width="20.7109375" style="18" customWidth="1"/>
    <col min="12285" max="12285" width="16.7109375" style="18" customWidth="1"/>
    <col min="12286" max="12525" width="10.7109375" style="18"/>
    <col min="12526" max="12530" width="15.7109375" style="18" customWidth="1"/>
    <col min="12531" max="12534" width="12.7109375" style="18" customWidth="1"/>
    <col min="12535" max="12538" width="15.7109375" style="18" customWidth="1"/>
    <col min="12539" max="12539" width="22.85546875" style="18" customWidth="1"/>
    <col min="12540" max="12540" width="20.7109375" style="18" customWidth="1"/>
    <col min="12541" max="12541" width="16.7109375" style="18" customWidth="1"/>
    <col min="12542" max="12781" width="10.7109375" style="18"/>
    <col min="12782" max="12786" width="15.7109375" style="18" customWidth="1"/>
    <col min="12787" max="12790" width="12.7109375" style="18" customWidth="1"/>
    <col min="12791" max="12794" width="15.7109375" style="18" customWidth="1"/>
    <col min="12795" max="12795" width="22.85546875" style="18" customWidth="1"/>
    <col min="12796" max="12796" width="20.7109375" style="18" customWidth="1"/>
    <col min="12797" max="12797" width="16.7109375" style="18" customWidth="1"/>
    <col min="12798" max="13037" width="10.7109375" style="18"/>
    <col min="13038" max="13042" width="15.7109375" style="18" customWidth="1"/>
    <col min="13043" max="13046" width="12.7109375" style="18" customWidth="1"/>
    <col min="13047" max="13050" width="15.7109375" style="18" customWidth="1"/>
    <col min="13051" max="13051" width="22.85546875" style="18" customWidth="1"/>
    <col min="13052" max="13052" width="20.7109375" style="18" customWidth="1"/>
    <col min="13053" max="13053" width="16.7109375" style="18" customWidth="1"/>
    <col min="13054" max="13293" width="10.7109375" style="18"/>
    <col min="13294" max="13298" width="15.7109375" style="18" customWidth="1"/>
    <col min="13299" max="13302" width="12.7109375" style="18" customWidth="1"/>
    <col min="13303" max="13306" width="15.7109375" style="18" customWidth="1"/>
    <col min="13307" max="13307" width="22.85546875" style="18" customWidth="1"/>
    <col min="13308" max="13308" width="20.7109375" style="18" customWidth="1"/>
    <col min="13309" max="13309" width="16.7109375" style="18" customWidth="1"/>
    <col min="13310" max="13549" width="10.7109375" style="18"/>
    <col min="13550" max="13554" width="15.7109375" style="18" customWidth="1"/>
    <col min="13555" max="13558" width="12.7109375" style="18" customWidth="1"/>
    <col min="13559" max="13562" width="15.7109375" style="18" customWidth="1"/>
    <col min="13563" max="13563" width="22.85546875" style="18" customWidth="1"/>
    <col min="13564" max="13564" width="20.7109375" style="18" customWidth="1"/>
    <col min="13565" max="13565" width="16.7109375" style="18" customWidth="1"/>
    <col min="13566" max="13805" width="10.7109375" style="18"/>
    <col min="13806" max="13810" width="15.7109375" style="18" customWidth="1"/>
    <col min="13811" max="13814" width="12.7109375" style="18" customWidth="1"/>
    <col min="13815" max="13818" width="15.7109375" style="18" customWidth="1"/>
    <col min="13819" max="13819" width="22.85546875" style="18" customWidth="1"/>
    <col min="13820" max="13820" width="20.7109375" style="18" customWidth="1"/>
    <col min="13821" max="13821" width="16.7109375" style="18" customWidth="1"/>
    <col min="13822" max="14061" width="10.7109375" style="18"/>
    <col min="14062" max="14066" width="15.7109375" style="18" customWidth="1"/>
    <col min="14067" max="14070" width="12.7109375" style="18" customWidth="1"/>
    <col min="14071" max="14074" width="15.7109375" style="18" customWidth="1"/>
    <col min="14075" max="14075" width="22.85546875" style="18" customWidth="1"/>
    <col min="14076" max="14076" width="20.7109375" style="18" customWidth="1"/>
    <col min="14077" max="14077" width="16.7109375" style="18" customWidth="1"/>
    <col min="14078" max="14317" width="10.7109375" style="18"/>
    <col min="14318" max="14322" width="15.7109375" style="18" customWidth="1"/>
    <col min="14323" max="14326" width="12.7109375" style="18" customWidth="1"/>
    <col min="14327" max="14330" width="15.7109375" style="18" customWidth="1"/>
    <col min="14331" max="14331" width="22.85546875" style="18" customWidth="1"/>
    <col min="14332" max="14332" width="20.7109375" style="18" customWidth="1"/>
    <col min="14333" max="14333" width="16.7109375" style="18" customWidth="1"/>
    <col min="14334" max="14573" width="10.7109375" style="18"/>
    <col min="14574" max="14578" width="15.7109375" style="18" customWidth="1"/>
    <col min="14579" max="14582" width="12.7109375" style="18" customWidth="1"/>
    <col min="14583" max="14586" width="15.7109375" style="18" customWidth="1"/>
    <col min="14587" max="14587" width="22.85546875" style="18" customWidth="1"/>
    <col min="14588" max="14588" width="20.7109375" style="18" customWidth="1"/>
    <col min="14589" max="14589" width="16.7109375" style="18" customWidth="1"/>
    <col min="14590" max="14829" width="10.7109375" style="18"/>
    <col min="14830" max="14834" width="15.7109375" style="18" customWidth="1"/>
    <col min="14835" max="14838" width="12.7109375" style="18" customWidth="1"/>
    <col min="14839" max="14842" width="15.7109375" style="18" customWidth="1"/>
    <col min="14843" max="14843" width="22.85546875" style="18" customWidth="1"/>
    <col min="14844" max="14844" width="20.7109375" style="18" customWidth="1"/>
    <col min="14845" max="14845" width="16.7109375" style="18" customWidth="1"/>
    <col min="14846" max="15085" width="10.7109375" style="18"/>
    <col min="15086" max="15090" width="15.7109375" style="18" customWidth="1"/>
    <col min="15091" max="15094" width="12.7109375" style="18" customWidth="1"/>
    <col min="15095" max="15098" width="15.7109375" style="18" customWidth="1"/>
    <col min="15099" max="15099" width="22.85546875" style="18" customWidth="1"/>
    <col min="15100" max="15100" width="20.7109375" style="18" customWidth="1"/>
    <col min="15101" max="15101" width="16.7109375" style="18" customWidth="1"/>
    <col min="15102" max="15341" width="10.7109375" style="18"/>
    <col min="15342" max="15346" width="15.7109375" style="18" customWidth="1"/>
    <col min="15347" max="15350" width="12.7109375" style="18" customWidth="1"/>
    <col min="15351" max="15354" width="15.7109375" style="18" customWidth="1"/>
    <col min="15355" max="15355" width="22.85546875" style="18" customWidth="1"/>
    <col min="15356" max="15356" width="20.7109375" style="18" customWidth="1"/>
    <col min="15357" max="15357" width="16.7109375" style="18" customWidth="1"/>
    <col min="15358" max="15597" width="10.7109375" style="18"/>
    <col min="15598" max="15602" width="15.7109375" style="18" customWidth="1"/>
    <col min="15603" max="15606" width="12.7109375" style="18" customWidth="1"/>
    <col min="15607" max="15610" width="15.7109375" style="18" customWidth="1"/>
    <col min="15611" max="15611" width="22.85546875" style="18" customWidth="1"/>
    <col min="15612" max="15612" width="20.7109375" style="18" customWidth="1"/>
    <col min="15613" max="15613" width="16.7109375" style="18" customWidth="1"/>
    <col min="15614" max="15853" width="10.7109375" style="18"/>
    <col min="15854" max="15858" width="15.7109375" style="18" customWidth="1"/>
    <col min="15859" max="15862" width="12.7109375" style="18" customWidth="1"/>
    <col min="15863" max="15866" width="15.7109375" style="18" customWidth="1"/>
    <col min="15867" max="15867" width="22.85546875" style="18" customWidth="1"/>
    <col min="15868" max="15868" width="20.7109375" style="18" customWidth="1"/>
    <col min="15869" max="15869" width="16.7109375" style="18" customWidth="1"/>
    <col min="15870" max="16109" width="10.7109375" style="18"/>
    <col min="16110" max="16114" width="15.7109375" style="18" customWidth="1"/>
    <col min="16115" max="16118" width="12.7109375" style="18" customWidth="1"/>
    <col min="16119" max="16122" width="15.7109375" style="18" customWidth="1"/>
    <col min="16123" max="16123" width="22.85546875" style="18" customWidth="1"/>
    <col min="16124" max="16124" width="20.7109375" style="18" customWidth="1"/>
    <col min="16125" max="16125" width="16.7109375" style="18" customWidth="1"/>
    <col min="16126" max="16384" width="10.7109375" style="18"/>
  </cols>
  <sheetData>
    <row r="1" spans="1:20" ht="3" customHeight="1" x14ac:dyDescent="0.25"/>
    <row r="2" spans="1:20" ht="15" customHeight="1" x14ac:dyDescent="0.25">
      <c r="T2" s="15" t="s">
        <v>22</v>
      </c>
    </row>
    <row r="3" spans="1:20" s="2" customFormat="1" ht="18.75" customHeight="1" x14ac:dyDescent="0.3">
      <c r="A3" s="14"/>
      <c r="T3" s="16" t="s">
        <v>6</v>
      </c>
    </row>
    <row r="4" spans="1:20" s="2" customFormat="1" ht="18.75" customHeight="1" x14ac:dyDescent="0.3">
      <c r="A4" s="14"/>
      <c r="T4" s="16" t="s">
        <v>427</v>
      </c>
    </row>
    <row r="5" spans="1:20" s="2" customFormat="1" ht="18.75" customHeight="1" x14ac:dyDescent="0.3">
      <c r="A5" s="14"/>
      <c r="T5" s="16"/>
    </row>
    <row r="6" spans="1:20" s="2" customFormat="1" x14ac:dyDescent="0.2">
      <c r="A6" s="227" t="str">
        <f>'1. паспорт местоположение'!A5:C5</f>
        <v>Год раскрытия информации:  2021 год</v>
      </c>
      <c r="B6" s="227"/>
      <c r="C6" s="227"/>
      <c r="D6" s="227"/>
      <c r="E6" s="227"/>
      <c r="F6" s="227"/>
      <c r="G6" s="227"/>
      <c r="H6" s="227"/>
      <c r="I6" s="227"/>
      <c r="J6" s="227"/>
      <c r="K6" s="227"/>
      <c r="L6" s="227"/>
      <c r="M6" s="227"/>
      <c r="N6" s="227"/>
      <c r="O6" s="227"/>
      <c r="P6" s="227"/>
      <c r="Q6" s="227"/>
      <c r="R6" s="227"/>
      <c r="S6" s="227"/>
      <c r="T6" s="227"/>
    </row>
    <row r="7" spans="1:20" s="2" customFormat="1" x14ac:dyDescent="0.2">
      <c r="A7" s="17"/>
    </row>
    <row r="8" spans="1:20" s="2" customFormat="1" ht="18.75" x14ac:dyDescent="0.2">
      <c r="A8" s="231" t="s">
        <v>5</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2" t="str">
        <f>'1. паспорт местоположение'!A9:C9</f>
        <v>АО "Каббалкэнерго"</v>
      </c>
      <c r="B10" s="232"/>
      <c r="C10" s="232"/>
      <c r="D10" s="232"/>
      <c r="E10" s="232"/>
      <c r="F10" s="232"/>
      <c r="G10" s="232"/>
      <c r="H10" s="232"/>
      <c r="I10" s="232"/>
      <c r="J10" s="232"/>
      <c r="K10" s="232"/>
      <c r="L10" s="232"/>
      <c r="M10" s="232"/>
      <c r="N10" s="232"/>
      <c r="O10" s="232"/>
      <c r="P10" s="232"/>
      <c r="Q10" s="232"/>
      <c r="R10" s="232"/>
      <c r="S10" s="232"/>
      <c r="T10" s="232"/>
    </row>
    <row r="11" spans="1:20" s="2" customFormat="1" ht="18.75" customHeight="1" x14ac:dyDescent="0.2">
      <c r="A11" s="228" t="s">
        <v>4</v>
      </c>
      <c r="B11" s="228"/>
      <c r="C11" s="228"/>
      <c r="D11" s="228"/>
      <c r="E11" s="228"/>
      <c r="F11" s="228"/>
      <c r="G11" s="228"/>
      <c r="H11" s="228"/>
      <c r="I11" s="228"/>
      <c r="J11" s="228"/>
      <c r="K11" s="228"/>
      <c r="L11" s="228"/>
      <c r="M11" s="228"/>
      <c r="N11" s="228"/>
      <c r="O11" s="228"/>
      <c r="P11" s="228"/>
      <c r="Q11" s="228"/>
      <c r="R11" s="228"/>
      <c r="S11" s="228"/>
      <c r="T11" s="228"/>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4" t="str">
        <f>'1. паспорт местоположение'!A12:C12</f>
        <v>K_KBE1</v>
      </c>
      <c r="B13" s="232"/>
      <c r="C13" s="232"/>
      <c r="D13" s="232"/>
      <c r="E13" s="232"/>
      <c r="F13" s="232"/>
      <c r="G13" s="232"/>
      <c r="H13" s="232"/>
      <c r="I13" s="232"/>
      <c r="J13" s="232"/>
      <c r="K13" s="232"/>
      <c r="L13" s="232"/>
      <c r="M13" s="232"/>
      <c r="N13" s="232"/>
      <c r="O13" s="232"/>
      <c r="P13" s="232"/>
      <c r="Q13" s="232"/>
      <c r="R13" s="232"/>
      <c r="S13" s="232"/>
      <c r="T13" s="232"/>
    </row>
    <row r="14" spans="1:20" s="2" customFormat="1" ht="18.75" customHeight="1" x14ac:dyDescent="0.2">
      <c r="A14" s="228" t="s">
        <v>3</v>
      </c>
      <c r="B14" s="228"/>
      <c r="C14" s="228"/>
      <c r="D14" s="228"/>
      <c r="E14" s="228"/>
      <c r="F14" s="228"/>
      <c r="G14" s="228"/>
      <c r="H14" s="228"/>
      <c r="I14" s="228"/>
      <c r="J14" s="228"/>
      <c r="K14" s="228"/>
      <c r="L14" s="228"/>
      <c r="M14" s="228"/>
      <c r="N14" s="228"/>
      <c r="O14" s="228"/>
      <c r="P14" s="228"/>
      <c r="Q14" s="228"/>
      <c r="R14" s="228"/>
      <c r="S14" s="228"/>
      <c r="T14" s="228"/>
    </row>
    <row r="15" spans="1:20" s="97"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98" customFormat="1" x14ac:dyDescent="0.2">
      <c r="A16" s="234" t="str">
        <f>'1. паспорт местоположение'!A15:C15</f>
        <v>Программа развития интеллектуального учета электроэнергии</v>
      </c>
      <c r="B16" s="232"/>
      <c r="C16" s="232"/>
      <c r="D16" s="232"/>
      <c r="E16" s="232"/>
      <c r="F16" s="232"/>
      <c r="G16" s="232"/>
      <c r="H16" s="232"/>
      <c r="I16" s="232"/>
      <c r="J16" s="232"/>
      <c r="K16" s="232"/>
      <c r="L16" s="232"/>
      <c r="M16" s="232"/>
      <c r="N16" s="232"/>
      <c r="O16" s="232"/>
      <c r="P16" s="232"/>
      <c r="Q16" s="232"/>
      <c r="R16" s="232"/>
      <c r="S16" s="232"/>
      <c r="T16" s="232"/>
    </row>
    <row r="17" spans="1:113" s="98" customFormat="1" ht="15" customHeight="1" x14ac:dyDescent="0.2">
      <c r="A17" s="228" t="s">
        <v>2</v>
      </c>
      <c r="B17" s="228"/>
      <c r="C17" s="228"/>
      <c r="D17" s="228"/>
      <c r="E17" s="228"/>
      <c r="F17" s="228"/>
      <c r="G17" s="228"/>
      <c r="H17" s="228"/>
      <c r="I17" s="228"/>
      <c r="J17" s="228"/>
      <c r="K17" s="228"/>
      <c r="L17" s="228"/>
      <c r="M17" s="228"/>
      <c r="N17" s="228"/>
      <c r="O17" s="228"/>
      <c r="P17" s="228"/>
      <c r="Q17" s="228"/>
      <c r="R17" s="228"/>
      <c r="S17" s="228"/>
      <c r="T17" s="228"/>
    </row>
    <row r="18" spans="1:113" s="98"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98" customFormat="1" ht="15" customHeight="1" x14ac:dyDescent="0.2">
      <c r="A19" s="230" t="s">
        <v>219</v>
      </c>
      <c r="B19" s="230"/>
      <c r="C19" s="230"/>
      <c r="D19" s="230"/>
      <c r="E19" s="230"/>
      <c r="F19" s="230"/>
      <c r="G19" s="230"/>
      <c r="H19" s="230"/>
      <c r="I19" s="230"/>
      <c r="J19" s="230"/>
      <c r="K19" s="230"/>
      <c r="L19" s="230"/>
      <c r="M19" s="230"/>
      <c r="N19" s="230"/>
      <c r="O19" s="230"/>
      <c r="P19" s="230"/>
      <c r="Q19" s="230"/>
      <c r="R19" s="230"/>
      <c r="S19" s="230"/>
      <c r="T19" s="230"/>
    </row>
    <row r="20" spans="1:113" s="138"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1</v>
      </c>
      <c r="B21" s="244" t="s">
        <v>141</v>
      </c>
      <c r="C21" s="245"/>
      <c r="D21" s="248" t="s">
        <v>50</v>
      </c>
      <c r="E21" s="244" t="s">
        <v>231</v>
      </c>
      <c r="F21" s="245"/>
      <c r="G21" s="244" t="s">
        <v>151</v>
      </c>
      <c r="H21" s="245"/>
      <c r="I21" s="244" t="s">
        <v>49</v>
      </c>
      <c r="J21" s="245"/>
      <c r="K21" s="248" t="s">
        <v>48</v>
      </c>
      <c r="L21" s="244" t="s">
        <v>47</v>
      </c>
      <c r="M21" s="245"/>
      <c r="N21" s="244" t="s">
        <v>228</v>
      </c>
      <c r="O21" s="245"/>
      <c r="P21" s="248" t="s">
        <v>46</v>
      </c>
      <c r="Q21" s="254" t="s">
        <v>45</v>
      </c>
      <c r="R21" s="255"/>
      <c r="S21" s="254" t="s">
        <v>44</v>
      </c>
      <c r="T21" s="256"/>
    </row>
    <row r="22" spans="1:113" ht="133.5" customHeight="1" x14ac:dyDescent="0.25">
      <c r="A22" s="252"/>
      <c r="B22" s="246"/>
      <c r="C22" s="247"/>
      <c r="D22" s="250"/>
      <c r="E22" s="246"/>
      <c r="F22" s="247"/>
      <c r="G22" s="246"/>
      <c r="H22" s="247"/>
      <c r="I22" s="246"/>
      <c r="J22" s="247"/>
      <c r="K22" s="249"/>
      <c r="L22" s="246"/>
      <c r="M22" s="247"/>
      <c r="N22" s="246"/>
      <c r="O22" s="247"/>
      <c r="P22" s="249"/>
      <c r="Q22" s="19" t="s">
        <v>43</v>
      </c>
      <c r="R22" s="19" t="s">
        <v>218</v>
      </c>
      <c r="S22" s="19" t="s">
        <v>42</v>
      </c>
      <c r="T22" s="19" t="s">
        <v>41</v>
      </c>
    </row>
    <row r="23" spans="1:113" ht="51.75" customHeight="1" x14ac:dyDescent="0.25">
      <c r="A23" s="253"/>
      <c r="B23" s="19" t="s">
        <v>39</v>
      </c>
      <c r="C23" s="19" t="s">
        <v>40</v>
      </c>
      <c r="D23" s="249"/>
      <c r="E23" s="19" t="s">
        <v>39</v>
      </c>
      <c r="F23" s="19" t="s">
        <v>40</v>
      </c>
      <c r="G23" s="19" t="s">
        <v>39</v>
      </c>
      <c r="H23" s="19" t="s">
        <v>40</v>
      </c>
      <c r="I23" s="19" t="s">
        <v>39</v>
      </c>
      <c r="J23" s="19" t="s">
        <v>40</v>
      </c>
      <c r="K23" s="19" t="s">
        <v>39</v>
      </c>
      <c r="L23" s="19" t="s">
        <v>39</v>
      </c>
      <c r="M23" s="19" t="s">
        <v>40</v>
      </c>
      <c r="N23" s="19" t="s">
        <v>39</v>
      </c>
      <c r="O23" s="19" t="s">
        <v>40</v>
      </c>
      <c r="P23" s="87" t="s">
        <v>39</v>
      </c>
      <c r="Q23" s="19" t="s">
        <v>39</v>
      </c>
      <c r="R23" s="19" t="s">
        <v>39</v>
      </c>
      <c r="S23" s="19" t="s">
        <v>39</v>
      </c>
      <c r="T23" s="19" t="s">
        <v>39</v>
      </c>
    </row>
    <row r="24" spans="1:113" x14ac:dyDescent="0.25">
      <c r="A24" s="20">
        <v>1</v>
      </c>
      <c r="B24" s="20">
        <v>2</v>
      </c>
      <c r="C24" s="20">
        <v>3</v>
      </c>
      <c r="D24" s="20">
        <v>4</v>
      </c>
      <c r="E24" s="20">
        <v>5</v>
      </c>
      <c r="F24" s="20">
        <v>6</v>
      </c>
      <c r="G24" s="20">
        <v>7</v>
      </c>
      <c r="H24" s="20">
        <v>8</v>
      </c>
      <c r="I24" s="20">
        <v>9</v>
      </c>
      <c r="J24" s="20">
        <v>10</v>
      </c>
      <c r="K24" s="20">
        <v>11</v>
      </c>
      <c r="L24" s="20">
        <v>12</v>
      </c>
      <c r="M24" s="20">
        <v>13</v>
      </c>
      <c r="N24" s="20">
        <v>14</v>
      </c>
      <c r="O24" s="20">
        <v>15</v>
      </c>
      <c r="P24" s="20">
        <v>16</v>
      </c>
      <c r="Q24" s="20">
        <v>17</v>
      </c>
      <c r="R24" s="20">
        <v>18</v>
      </c>
      <c r="S24" s="20">
        <v>19</v>
      </c>
      <c r="T24" s="20">
        <v>20</v>
      </c>
    </row>
    <row r="25" spans="1:113" s="138" customFormat="1" ht="51" customHeight="1" x14ac:dyDescent="0.25">
      <c r="A25" s="21" t="s">
        <v>239</v>
      </c>
      <c r="B25" s="21" t="s">
        <v>239</v>
      </c>
      <c r="C25" s="21" t="s">
        <v>239</v>
      </c>
      <c r="D25" s="21" t="s">
        <v>239</v>
      </c>
      <c r="E25" s="21" t="s">
        <v>239</v>
      </c>
      <c r="F25" s="21" t="s">
        <v>239</v>
      </c>
      <c r="G25" s="21" t="s">
        <v>239</v>
      </c>
      <c r="H25" s="21" t="s">
        <v>239</v>
      </c>
      <c r="I25" s="21" t="s">
        <v>239</v>
      </c>
      <c r="J25" s="21" t="s">
        <v>239</v>
      </c>
      <c r="K25" s="21" t="s">
        <v>239</v>
      </c>
      <c r="L25" s="21" t="s">
        <v>239</v>
      </c>
      <c r="M25" s="21" t="s">
        <v>239</v>
      </c>
      <c r="N25" s="21" t="s">
        <v>239</v>
      </c>
      <c r="O25" s="21" t="s">
        <v>239</v>
      </c>
      <c r="P25" s="21" t="s">
        <v>239</v>
      </c>
      <c r="Q25" s="21" t="s">
        <v>239</v>
      </c>
      <c r="R25" s="21" t="s">
        <v>239</v>
      </c>
      <c r="S25" s="21" t="s">
        <v>239</v>
      </c>
      <c r="T25" s="21" t="s">
        <v>239</v>
      </c>
    </row>
    <row r="26" spans="1:113" ht="3" customHeight="1" x14ac:dyDescent="0.25"/>
    <row r="27" spans="1:113" s="22" customFormat="1" ht="12.75" x14ac:dyDescent="0.2">
      <c r="B27" s="23"/>
      <c r="C27" s="23"/>
      <c r="K27" s="23"/>
    </row>
    <row r="28" spans="1:113" s="22" customFormat="1" x14ac:dyDescent="0.25">
      <c r="B28" s="24" t="s">
        <v>38</v>
      </c>
      <c r="C28" s="24"/>
      <c r="D28" s="24"/>
      <c r="E28" s="24"/>
      <c r="F28" s="24"/>
      <c r="G28" s="24"/>
      <c r="H28" s="24"/>
      <c r="I28" s="24"/>
      <c r="J28" s="24"/>
      <c r="K28" s="24"/>
      <c r="L28" s="24"/>
      <c r="M28" s="24"/>
      <c r="N28" s="24"/>
      <c r="O28" s="24"/>
      <c r="P28" s="24"/>
      <c r="Q28" s="24"/>
      <c r="R28" s="24"/>
    </row>
    <row r="29" spans="1:113" x14ac:dyDescent="0.25">
      <c r="B29" s="243" t="s">
        <v>232</v>
      </c>
      <c r="C29" s="243"/>
      <c r="D29" s="243"/>
      <c r="E29" s="243"/>
      <c r="F29" s="243"/>
      <c r="G29" s="243"/>
      <c r="H29" s="243"/>
      <c r="I29" s="243"/>
      <c r="J29" s="243"/>
      <c r="K29" s="243"/>
      <c r="L29" s="243"/>
      <c r="M29" s="243"/>
      <c r="N29" s="243"/>
      <c r="O29" s="243"/>
      <c r="P29" s="243"/>
      <c r="Q29" s="243"/>
      <c r="R29" s="243"/>
    </row>
    <row r="30" spans="1:113" x14ac:dyDescent="0.25">
      <c r="B30" s="24"/>
      <c r="C30" s="24"/>
      <c r="D30" s="24"/>
      <c r="E30" s="24"/>
      <c r="F30" s="24"/>
      <c r="G30" s="24"/>
      <c r="H30" s="24"/>
      <c r="I30" s="24"/>
      <c r="J30" s="24"/>
      <c r="K30" s="24"/>
      <c r="L30" s="24"/>
      <c r="M30" s="24"/>
      <c r="N30" s="24"/>
      <c r="O30" s="24"/>
      <c r="P30" s="24"/>
      <c r="Q30" s="24"/>
      <c r="R30" s="24"/>
      <c r="S30" s="24"/>
      <c r="T30" s="24"/>
      <c r="U30" s="24"/>
      <c r="V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row>
    <row r="31" spans="1:113" x14ac:dyDescent="0.25">
      <c r="B31" s="25" t="s">
        <v>217</v>
      </c>
      <c r="C31" s="25"/>
      <c r="D31" s="25"/>
      <c r="E31" s="25"/>
      <c r="F31" s="26"/>
      <c r="G31" s="26"/>
      <c r="H31" s="25"/>
      <c r="I31" s="25"/>
      <c r="J31" s="25"/>
      <c r="K31" s="25"/>
      <c r="L31" s="25"/>
      <c r="M31" s="25"/>
      <c r="N31" s="25"/>
      <c r="O31" s="25"/>
      <c r="P31" s="25"/>
      <c r="Q31" s="25"/>
      <c r="R31" s="25"/>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5" t="s">
        <v>37</v>
      </c>
      <c r="C32" s="25"/>
      <c r="D32" s="25"/>
      <c r="E32" s="25"/>
      <c r="F32" s="26"/>
      <c r="G32" s="26"/>
      <c r="H32" s="25"/>
      <c r="I32" s="25"/>
      <c r="J32" s="25"/>
      <c r="K32" s="25"/>
      <c r="L32" s="25"/>
      <c r="M32" s="25"/>
      <c r="N32" s="25"/>
      <c r="O32" s="25"/>
      <c r="P32" s="25"/>
      <c r="Q32" s="25"/>
      <c r="R32" s="25"/>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6" customFormat="1" x14ac:dyDescent="0.25">
      <c r="B33" s="25" t="s">
        <v>36</v>
      </c>
      <c r="C33" s="25"/>
      <c r="D33" s="25"/>
      <c r="E33" s="25"/>
      <c r="H33" s="25"/>
      <c r="I33" s="25"/>
      <c r="J33" s="25"/>
      <c r="K33" s="25"/>
      <c r="L33" s="25"/>
      <c r="M33" s="25"/>
      <c r="N33" s="25"/>
      <c r="O33" s="25"/>
      <c r="P33" s="25"/>
      <c r="Q33" s="25"/>
      <c r="R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row>
    <row r="34" spans="2:113" s="26" customFormat="1" x14ac:dyDescent="0.25">
      <c r="B34" s="25" t="s">
        <v>35</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row>
    <row r="35" spans="2:113" s="26" customFormat="1" x14ac:dyDescent="0.25">
      <c r="B35" s="25" t="s">
        <v>34</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row>
    <row r="36" spans="2:113" s="26" customFormat="1" x14ac:dyDescent="0.25">
      <c r="B36" s="25" t="s">
        <v>33</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row>
    <row r="37" spans="2:113" s="26" customFormat="1" x14ac:dyDescent="0.25">
      <c r="B37" s="25" t="s">
        <v>32</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row>
    <row r="38" spans="2:113" s="26" customFormat="1" x14ac:dyDescent="0.25">
      <c r="B38" s="25" t="s">
        <v>31</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2:113" s="26" customFormat="1" x14ac:dyDescent="0.25">
      <c r="B39" s="25" t="s">
        <v>30</v>
      </c>
      <c r="C39" s="25"/>
      <c r="D39" s="25"/>
      <c r="E39" s="25"/>
      <c r="H39" s="25"/>
      <c r="I39" s="25"/>
      <c r="J39" s="25"/>
      <c r="K39" s="25"/>
      <c r="L39" s="25"/>
      <c r="M39" s="25"/>
      <c r="N39" s="25"/>
      <c r="O39" s="25"/>
      <c r="P39" s="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row>
    <row r="40" spans="2:113" s="26" customFormat="1" x14ac:dyDescent="0.25">
      <c r="B40" s="25" t="s">
        <v>29</v>
      </c>
      <c r="C40" s="25"/>
      <c r="D40" s="25"/>
      <c r="E40" s="25"/>
      <c r="H40" s="25"/>
      <c r="I40" s="25"/>
      <c r="J40" s="25"/>
      <c r="K40" s="25"/>
      <c r="L40" s="25"/>
      <c r="M40" s="25"/>
      <c r="N40" s="25"/>
      <c r="O40" s="25"/>
      <c r="P40" s="25"/>
      <c r="Q40" s="25"/>
      <c r="R40" s="25"/>
      <c r="S40" s="25"/>
      <c r="T40" s="25"/>
      <c r="U40" s="25"/>
      <c r="V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2:113" s="26" customFormat="1" x14ac:dyDescent="0.25">
      <c r="Q41" s="25"/>
      <c r="R41" s="25"/>
      <c r="S41" s="25"/>
      <c r="T41" s="25"/>
      <c r="U41" s="25"/>
      <c r="V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row>
    <row r="42" spans="2:113" s="26" customFormat="1" x14ac:dyDescent="0.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144"/>
      <c r="BL42" s="144"/>
      <c r="BM42" s="144"/>
      <c r="BN42" s="144"/>
      <c r="BO42" s="144"/>
      <c r="BP42" s="144"/>
      <c r="BQ42" s="144"/>
      <c r="BR42" s="144"/>
      <c r="BS42" s="144"/>
      <c r="BT42" s="144"/>
      <c r="BU42" s="144"/>
      <c r="BV42" s="144"/>
      <c r="BW42" s="144"/>
      <c r="BX42" s="144"/>
      <c r="BY42" s="144"/>
      <c r="BZ42" s="144"/>
      <c r="CA42" s="144"/>
      <c r="CB42" s="144"/>
      <c r="CC42" s="144"/>
      <c r="CD42" s="144"/>
      <c r="CE42" s="144"/>
      <c r="CF42" s="144"/>
      <c r="CG42" s="144"/>
      <c r="CH42" s="144"/>
      <c r="CI42" s="144"/>
      <c r="CJ42" s="144"/>
      <c r="CK42" s="144"/>
      <c r="CL42" s="144"/>
      <c r="CM42" s="144"/>
      <c r="CN42" s="144"/>
      <c r="CO42" s="144"/>
      <c r="CP42" s="144"/>
      <c r="CQ42" s="144"/>
      <c r="CR42" s="144"/>
      <c r="CS42" s="144"/>
      <c r="CT42" s="144"/>
      <c r="CU42" s="144"/>
      <c r="CV42" s="144"/>
      <c r="CW42" s="144"/>
      <c r="CX42" s="144"/>
      <c r="CY42" s="144"/>
      <c r="CZ42" s="144"/>
      <c r="DA42" s="144"/>
      <c r="DB42" s="144"/>
      <c r="DC42" s="144"/>
      <c r="DD42" s="144"/>
      <c r="DE42" s="144"/>
      <c r="DF42" s="144"/>
      <c r="DG42" s="144"/>
      <c r="DH42" s="144"/>
      <c r="DI42" s="1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F24" sqref="F24"/>
    </sheetView>
  </sheetViews>
  <sheetFormatPr defaultColWidth="10.7109375" defaultRowHeight="15.75" x14ac:dyDescent="0.25"/>
  <cols>
    <col min="1" max="1" width="10.7109375" style="18"/>
    <col min="2" max="2" width="47.85546875" style="18" customWidth="1"/>
    <col min="3" max="3" width="51.28515625" style="18" customWidth="1"/>
    <col min="4" max="4" width="11.5703125" style="18" customWidth="1"/>
    <col min="5" max="5" width="11.85546875" style="18" customWidth="1"/>
    <col min="6" max="6" width="8.7109375" style="18" customWidth="1"/>
    <col min="7" max="7" width="10.28515625" style="18" customWidth="1"/>
    <col min="8" max="8" width="8.7109375" style="18" customWidth="1"/>
    <col min="9" max="9" width="8.28515625" style="18" customWidth="1"/>
    <col min="10" max="10" width="20.140625" style="18" customWidth="1"/>
    <col min="11" max="11" width="11.140625" style="18" customWidth="1"/>
    <col min="12" max="12" width="8.85546875" style="18" customWidth="1"/>
    <col min="13" max="13" width="8.7109375" style="18" customWidth="1"/>
    <col min="14" max="14" width="13.7109375" style="18" customWidth="1"/>
    <col min="15" max="16" width="8.7109375" style="18" customWidth="1"/>
    <col min="17" max="17" width="11.85546875" style="18" customWidth="1"/>
    <col min="18" max="18" width="12" style="18" customWidth="1"/>
    <col min="19" max="19" width="18.28515625" style="18" customWidth="1"/>
    <col min="20" max="20" width="22.42578125" style="18" customWidth="1"/>
    <col min="21" max="21" width="30.7109375" style="18" customWidth="1"/>
    <col min="22" max="23" width="8.7109375" style="18" customWidth="1"/>
    <col min="24" max="24" width="24.5703125" style="18" customWidth="1"/>
    <col min="25" max="25" width="15.28515625" style="18" customWidth="1"/>
    <col min="26" max="26" width="18.5703125" style="18" customWidth="1"/>
    <col min="27" max="27" width="19.140625" style="18" customWidth="1"/>
    <col min="28" max="240" width="10.7109375" style="18"/>
    <col min="241" max="242" width="15.7109375" style="18" customWidth="1"/>
    <col min="243" max="245" width="14.7109375" style="18" customWidth="1"/>
    <col min="246" max="249" width="13.7109375" style="18" customWidth="1"/>
    <col min="250" max="253" width="15.7109375" style="18" customWidth="1"/>
    <col min="254" max="254" width="22.85546875" style="18" customWidth="1"/>
    <col min="255" max="255" width="20.7109375" style="18" customWidth="1"/>
    <col min="256" max="256" width="17.7109375" style="18" customWidth="1"/>
    <col min="257" max="265" width="14.7109375" style="18" customWidth="1"/>
    <col min="266" max="496" width="10.7109375" style="18"/>
    <col min="497" max="498" width="15.7109375" style="18" customWidth="1"/>
    <col min="499" max="501" width="14.7109375" style="18" customWidth="1"/>
    <col min="502" max="505" width="13.7109375" style="18" customWidth="1"/>
    <col min="506" max="509" width="15.7109375" style="18" customWidth="1"/>
    <col min="510" max="510" width="22.85546875" style="18" customWidth="1"/>
    <col min="511" max="511" width="20.7109375" style="18" customWidth="1"/>
    <col min="512" max="512" width="17.7109375" style="18" customWidth="1"/>
    <col min="513" max="521" width="14.7109375" style="18" customWidth="1"/>
    <col min="522" max="752" width="10.7109375" style="18"/>
    <col min="753" max="754" width="15.7109375" style="18" customWidth="1"/>
    <col min="755" max="757" width="14.7109375" style="18" customWidth="1"/>
    <col min="758" max="761" width="13.7109375" style="18" customWidth="1"/>
    <col min="762" max="765" width="15.7109375" style="18" customWidth="1"/>
    <col min="766" max="766" width="22.85546875" style="18" customWidth="1"/>
    <col min="767" max="767" width="20.7109375" style="18" customWidth="1"/>
    <col min="768" max="768" width="17.7109375" style="18" customWidth="1"/>
    <col min="769" max="777" width="14.7109375" style="18" customWidth="1"/>
    <col min="778" max="1008" width="10.7109375" style="18"/>
    <col min="1009" max="1010" width="15.7109375" style="18" customWidth="1"/>
    <col min="1011" max="1013" width="14.7109375" style="18" customWidth="1"/>
    <col min="1014" max="1017" width="13.7109375" style="18" customWidth="1"/>
    <col min="1018" max="1021" width="15.7109375" style="18" customWidth="1"/>
    <col min="1022" max="1022" width="22.85546875" style="18" customWidth="1"/>
    <col min="1023" max="1023" width="20.7109375" style="18" customWidth="1"/>
    <col min="1024" max="1024" width="17.7109375" style="18" customWidth="1"/>
    <col min="1025" max="1033" width="14.7109375" style="18" customWidth="1"/>
    <col min="1034" max="1264" width="10.7109375" style="18"/>
    <col min="1265" max="1266" width="15.7109375" style="18" customWidth="1"/>
    <col min="1267" max="1269" width="14.7109375" style="18" customWidth="1"/>
    <col min="1270" max="1273" width="13.7109375" style="18" customWidth="1"/>
    <col min="1274" max="1277" width="15.7109375" style="18" customWidth="1"/>
    <col min="1278" max="1278" width="22.85546875" style="18" customWidth="1"/>
    <col min="1279" max="1279" width="20.7109375" style="18" customWidth="1"/>
    <col min="1280" max="1280" width="17.7109375" style="18" customWidth="1"/>
    <col min="1281" max="1289" width="14.7109375" style="18" customWidth="1"/>
    <col min="1290" max="1520" width="10.7109375" style="18"/>
    <col min="1521" max="1522" width="15.7109375" style="18" customWidth="1"/>
    <col min="1523" max="1525" width="14.7109375" style="18" customWidth="1"/>
    <col min="1526" max="1529" width="13.7109375" style="18" customWidth="1"/>
    <col min="1530" max="1533" width="15.7109375" style="18" customWidth="1"/>
    <col min="1534" max="1534" width="22.85546875" style="18" customWidth="1"/>
    <col min="1535" max="1535" width="20.7109375" style="18" customWidth="1"/>
    <col min="1536" max="1536" width="17.7109375" style="18" customWidth="1"/>
    <col min="1537" max="1545" width="14.7109375" style="18" customWidth="1"/>
    <col min="1546" max="1776" width="10.7109375" style="18"/>
    <col min="1777" max="1778" width="15.7109375" style="18" customWidth="1"/>
    <col min="1779" max="1781" width="14.7109375" style="18" customWidth="1"/>
    <col min="1782" max="1785" width="13.7109375" style="18" customWidth="1"/>
    <col min="1786" max="1789" width="15.7109375" style="18" customWidth="1"/>
    <col min="1790" max="1790" width="22.85546875" style="18" customWidth="1"/>
    <col min="1791" max="1791" width="20.7109375" style="18" customWidth="1"/>
    <col min="1792" max="1792" width="17.7109375" style="18" customWidth="1"/>
    <col min="1793" max="1801" width="14.7109375" style="18" customWidth="1"/>
    <col min="1802" max="2032" width="10.7109375" style="18"/>
    <col min="2033" max="2034" width="15.7109375" style="18" customWidth="1"/>
    <col min="2035" max="2037" width="14.7109375" style="18" customWidth="1"/>
    <col min="2038" max="2041" width="13.7109375" style="18" customWidth="1"/>
    <col min="2042" max="2045" width="15.7109375" style="18" customWidth="1"/>
    <col min="2046" max="2046" width="22.85546875" style="18" customWidth="1"/>
    <col min="2047" max="2047" width="20.7109375" style="18" customWidth="1"/>
    <col min="2048" max="2048" width="17.7109375" style="18" customWidth="1"/>
    <col min="2049" max="2057" width="14.7109375" style="18" customWidth="1"/>
    <col min="2058" max="2288" width="10.7109375" style="18"/>
    <col min="2289" max="2290" width="15.7109375" style="18" customWidth="1"/>
    <col min="2291" max="2293" width="14.7109375" style="18" customWidth="1"/>
    <col min="2294" max="2297" width="13.7109375" style="18" customWidth="1"/>
    <col min="2298" max="2301" width="15.7109375" style="18" customWidth="1"/>
    <col min="2302" max="2302" width="22.85546875" style="18" customWidth="1"/>
    <col min="2303" max="2303" width="20.7109375" style="18" customWidth="1"/>
    <col min="2304" max="2304" width="17.7109375" style="18" customWidth="1"/>
    <col min="2305" max="2313" width="14.7109375" style="18" customWidth="1"/>
    <col min="2314" max="2544" width="10.7109375" style="18"/>
    <col min="2545" max="2546" width="15.7109375" style="18" customWidth="1"/>
    <col min="2547" max="2549" width="14.7109375" style="18" customWidth="1"/>
    <col min="2550" max="2553" width="13.7109375" style="18" customWidth="1"/>
    <col min="2554" max="2557" width="15.7109375" style="18" customWidth="1"/>
    <col min="2558" max="2558" width="22.85546875" style="18" customWidth="1"/>
    <col min="2559" max="2559" width="20.7109375" style="18" customWidth="1"/>
    <col min="2560" max="2560" width="17.7109375" style="18" customWidth="1"/>
    <col min="2561" max="2569" width="14.7109375" style="18" customWidth="1"/>
    <col min="2570" max="2800" width="10.7109375" style="18"/>
    <col min="2801" max="2802" width="15.7109375" style="18" customWidth="1"/>
    <col min="2803" max="2805" width="14.7109375" style="18" customWidth="1"/>
    <col min="2806" max="2809" width="13.7109375" style="18" customWidth="1"/>
    <col min="2810" max="2813" width="15.7109375" style="18" customWidth="1"/>
    <col min="2814" max="2814" width="22.85546875" style="18" customWidth="1"/>
    <col min="2815" max="2815" width="20.7109375" style="18" customWidth="1"/>
    <col min="2816" max="2816" width="17.7109375" style="18" customWidth="1"/>
    <col min="2817" max="2825" width="14.7109375" style="18" customWidth="1"/>
    <col min="2826" max="3056" width="10.7109375" style="18"/>
    <col min="3057" max="3058" width="15.7109375" style="18" customWidth="1"/>
    <col min="3059" max="3061" width="14.7109375" style="18" customWidth="1"/>
    <col min="3062" max="3065" width="13.7109375" style="18" customWidth="1"/>
    <col min="3066" max="3069" width="15.7109375" style="18" customWidth="1"/>
    <col min="3070" max="3070" width="22.85546875" style="18" customWidth="1"/>
    <col min="3071" max="3071" width="20.7109375" style="18" customWidth="1"/>
    <col min="3072" max="3072" width="17.7109375" style="18" customWidth="1"/>
    <col min="3073" max="3081" width="14.7109375" style="18" customWidth="1"/>
    <col min="3082" max="3312" width="10.7109375" style="18"/>
    <col min="3313" max="3314" width="15.7109375" style="18" customWidth="1"/>
    <col min="3315" max="3317" width="14.7109375" style="18" customWidth="1"/>
    <col min="3318" max="3321" width="13.7109375" style="18" customWidth="1"/>
    <col min="3322" max="3325" width="15.7109375" style="18" customWidth="1"/>
    <col min="3326" max="3326" width="22.85546875" style="18" customWidth="1"/>
    <col min="3327" max="3327" width="20.7109375" style="18" customWidth="1"/>
    <col min="3328" max="3328" width="17.7109375" style="18" customWidth="1"/>
    <col min="3329" max="3337" width="14.7109375" style="18" customWidth="1"/>
    <col min="3338" max="3568" width="10.7109375" style="18"/>
    <col min="3569" max="3570" width="15.7109375" style="18" customWidth="1"/>
    <col min="3571" max="3573" width="14.7109375" style="18" customWidth="1"/>
    <col min="3574" max="3577" width="13.7109375" style="18" customWidth="1"/>
    <col min="3578" max="3581" width="15.7109375" style="18" customWidth="1"/>
    <col min="3582" max="3582" width="22.85546875" style="18" customWidth="1"/>
    <col min="3583" max="3583" width="20.7109375" style="18" customWidth="1"/>
    <col min="3584" max="3584" width="17.7109375" style="18" customWidth="1"/>
    <col min="3585" max="3593" width="14.7109375" style="18" customWidth="1"/>
    <col min="3594" max="3824" width="10.7109375" style="18"/>
    <col min="3825" max="3826" width="15.7109375" style="18" customWidth="1"/>
    <col min="3827" max="3829" width="14.7109375" style="18" customWidth="1"/>
    <col min="3830" max="3833" width="13.7109375" style="18" customWidth="1"/>
    <col min="3834" max="3837" width="15.7109375" style="18" customWidth="1"/>
    <col min="3838" max="3838" width="22.85546875" style="18" customWidth="1"/>
    <col min="3839" max="3839" width="20.7109375" style="18" customWidth="1"/>
    <col min="3840" max="3840" width="17.7109375" style="18" customWidth="1"/>
    <col min="3841" max="3849" width="14.7109375" style="18" customWidth="1"/>
    <col min="3850" max="4080" width="10.7109375" style="18"/>
    <col min="4081" max="4082" width="15.7109375" style="18" customWidth="1"/>
    <col min="4083" max="4085" width="14.7109375" style="18" customWidth="1"/>
    <col min="4086" max="4089" width="13.7109375" style="18" customWidth="1"/>
    <col min="4090" max="4093" width="15.7109375" style="18" customWidth="1"/>
    <col min="4094" max="4094" width="22.85546875" style="18" customWidth="1"/>
    <col min="4095" max="4095" width="20.7109375" style="18" customWidth="1"/>
    <col min="4096" max="4096" width="17.7109375" style="18" customWidth="1"/>
    <col min="4097" max="4105" width="14.7109375" style="18" customWidth="1"/>
    <col min="4106" max="4336" width="10.7109375" style="18"/>
    <col min="4337" max="4338" width="15.7109375" style="18" customWidth="1"/>
    <col min="4339" max="4341" width="14.7109375" style="18" customWidth="1"/>
    <col min="4342" max="4345" width="13.7109375" style="18" customWidth="1"/>
    <col min="4346" max="4349" width="15.7109375" style="18" customWidth="1"/>
    <col min="4350" max="4350" width="22.85546875" style="18" customWidth="1"/>
    <col min="4351" max="4351" width="20.7109375" style="18" customWidth="1"/>
    <col min="4352" max="4352" width="17.7109375" style="18" customWidth="1"/>
    <col min="4353" max="4361" width="14.7109375" style="18" customWidth="1"/>
    <col min="4362" max="4592" width="10.7109375" style="18"/>
    <col min="4593" max="4594" width="15.7109375" style="18" customWidth="1"/>
    <col min="4595" max="4597" width="14.7109375" style="18" customWidth="1"/>
    <col min="4598" max="4601" width="13.7109375" style="18" customWidth="1"/>
    <col min="4602" max="4605" width="15.7109375" style="18" customWidth="1"/>
    <col min="4606" max="4606" width="22.85546875" style="18" customWidth="1"/>
    <col min="4607" max="4607" width="20.7109375" style="18" customWidth="1"/>
    <col min="4608" max="4608" width="17.7109375" style="18" customWidth="1"/>
    <col min="4609" max="4617" width="14.7109375" style="18" customWidth="1"/>
    <col min="4618" max="4848" width="10.7109375" style="18"/>
    <col min="4849" max="4850" width="15.7109375" style="18" customWidth="1"/>
    <col min="4851" max="4853" width="14.7109375" style="18" customWidth="1"/>
    <col min="4854" max="4857" width="13.7109375" style="18" customWidth="1"/>
    <col min="4858" max="4861" width="15.7109375" style="18" customWidth="1"/>
    <col min="4862" max="4862" width="22.85546875" style="18" customWidth="1"/>
    <col min="4863" max="4863" width="20.7109375" style="18" customWidth="1"/>
    <col min="4864" max="4864" width="17.7109375" style="18" customWidth="1"/>
    <col min="4865" max="4873" width="14.7109375" style="18" customWidth="1"/>
    <col min="4874" max="5104" width="10.7109375" style="18"/>
    <col min="5105" max="5106" width="15.7109375" style="18" customWidth="1"/>
    <col min="5107" max="5109" width="14.7109375" style="18" customWidth="1"/>
    <col min="5110" max="5113" width="13.7109375" style="18" customWidth="1"/>
    <col min="5114" max="5117" width="15.7109375" style="18" customWidth="1"/>
    <col min="5118" max="5118" width="22.85546875" style="18" customWidth="1"/>
    <col min="5119" max="5119" width="20.7109375" style="18" customWidth="1"/>
    <col min="5120" max="5120" width="17.7109375" style="18" customWidth="1"/>
    <col min="5121" max="5129" width="14.7109375" style="18" customWidth="1"/>
    <col min="5130" max="5360" width="10.7109375" style="18"/>
    <col min="5361" max="5362" width="15.7109375" style="18" customWidth="1"/>
    <col min="5363" max="5365" width="14.7109375" style="18" customWidth="1"/>
    <col min="5366" max="5369" width="13.7109375" style="18" customWidth="1"/>
    <col min="5370" max="5373" width="15.7109375" style="18" customWidth="1"/>
    <col min="5374" max="5374" width="22.85546875" style="18" customWidth="1"/>
    <col min="5375" max="5375" width="20.7109375" style="18" customWidth="1"/>
    <col min="5376" max="5376" width="17.7109375" style="18" customWidth="1"/>
    <col min="5377" max="5385" width="14.7109375" style="18" customWidth="1"/>
    <col min="5386" max="5616" width="10.7109375" style="18"/>
    <col min="5617" max="5618" width="15.7109375" style="18" customWidth="1"/>
    <col min="5619" max="5621" width="14.7109375" style="18" customWidth="1"/>
    <col min="5622" max="5625" width="13.7109375" style="18" customWidth="1"/>
    <col min="5626" max="5629" width="15.7109375" style="18" customWidth="1"/>
    <col min="5630" max="5630" width="22.85546875" style="18" customWidth="1"/>
    <col min="5631" max="5631" width="20.7109375" style="18" customWidth="1"/>
    <col min="5632" max="5632" width="17.7109375" style="18" customWidth="1"/>
    <col min="5633" max="5641" width="14.7109375" style="18" customWidth="1"/>
    <col min="5642" max="5872" width="10.7109375" style="18"/>
    <col min="5873" max="5874" width="15.7109375" style="18" customWidth="1"/>
    <col min="5875" max="5877" width="14.7109375" style="18" customWidth="1"/>
    <col min="5878" max="5881" width="13.7109375" style="18" customWidth="1"/>
    <col min="5882" max="5885" width="15.7109375" style="18" customWidth="1"/>
    <col min="5886" max="5886" width="22.85546875" style="18" customWidth="1"/>
    <col min="5887" max="5887" width="20.7109375" style="18" customWidth="1"/>
    <col min="5888" max="5888" width="17.7109375" style="18" customWidth="1"/>
    <col min="5889" max="5897" width="14.7109375" style="18" customWidth="1"/>
    <col min="5898" max="6128" width="10.7109375" style="18"/>
    <col min="6129" max="6130" width="15.7109375" style="18" customWidth="1"/>
    <col min="6131" max="6133" width="14.7109375" style="18" customWidth="1"/>
    <col min="6134" max="6137" width="13.7109375" style="18" customWidth="1"/>
    <col min="6138" max="6141" width="15.7109375" style="18" customWidth="1"/>
    <col min="6142" max="6142" width="22.85546875" style="18" customWidth="1"/>
    <col min="6143" max="6143" width="20.7109375" style="18" customWidth="1"/>
    <col min="6144" max="6144" width="17.7109375" style="18" customWidth="1"/>
    <col min="6145" max="6153" width="14.7109375" style="18" customWidth="1"/>
    <col min="6154" max="6384" width="10.7109375" style="18"/>
    <col min="6385" max="6386" width="15.7109375" style="18" customWidth="1"/>
    <col min="6387" max="6389" width="14.7109375" style="18" customWidth="1"/>
    <col min="6390" max="6393" width="13.7109375" style="18" customWidth="1"/>
    <col min="6394" max="6397" width="15.7109375" style="18" customWidth="1"/>
    <col min="6398" max="6398" width="22.85546875" style="18" customWidth="1"/>
    <col min="6399" max="6399" width="20.7109375" style="18" customWidth="1"/>
    <col min="6400" max="6400" width="17.7109375" style="18" customWidth="1"/>
    <col min="6401" max="6409" width="14.7109375" style="18" customWidth="1"/>
    <col min="6410" max="6640" width="10.7109375" style="18"/>
    <col min="6641" max="6642" width="15.7109375" style="18" customWidth="1"/>
    <col min="6643" max="6645" width="14.7109375" style="18" customWidth="1"/>
    <col min="6646" max="6649" width="13.7109375" style="18" customWidth="1"/>
    <col min="6650" max="6653" width="15.7109375" style="18" customWidth="1"/>
    <col min="6654" max="6654" width="22.85546875" style="18" customWidth="1"/>
    <col min="6655" max="6655" width="20.7109375" style="18" customWidth="1"/>
    <col min="6656" max="6656" width="17.7109375" style="18" customWidth="1"/>
    <col min="6657" max="6665" width="14.7109375" style="18" customWidth="1"/>
    <col min="6666" max="6896" width="10.7109375" style="18"/>
    <col min="6897" max="6898" width="15.7109375" style="18" customWidth="1"/>
    <col min="6899" max="6901" width="14.7109375" style="18" customWidth="1"/>
    <col min="6902" max="6905" width="13.7109375" style="18" customWidth="1"/>
    <col min="6906" max="6909" width="15.7109375" style="18" customWidth="1"/>
    <col min="6910" max="6910" width="22.85546875" style="18" customWidth="1"/>
    <col min="6911" max="6911" width="20.7109375" style="18" customWidth="1"/>
    <col min="6912" max="6912" width="17.7109375" style="18" customWidth="1"/>
    <col min="6913" max="6921" width="14.7109375" style="18" customWidth="1"/>
    <col min="6922" max="7152" width="10.7109375" style="18"/>
    <col min="7153" max="7154" width="15.7109375" style="18" customWidth="1"/>
    <col min="7155" max="7157" width="14.7109375" style="18" customWidth="1"/>
    <col min="7158" max="7161" width="13.7109375" style="18" customWidth="1"/>
    <col min="7162" max="7165" width="15.7109375" style="18" customWidth="1"/>
    <col min="7166" max="7166" width="22.85546875" style="18" customWidth="1"/>
    <col min="7167" max="7167" width="20.7109375" style="18" customWidth="1"/>
    <col min="7168" max="7168" width="17.7109375" style="18" customWidth="1"/>
    <col min="7169" max="7177" width="14.7109375" style="18" customWidth="1"/>
    <col min="7178" max="7408" width="10.7109375" style="18"/>
    <col min="7409" max="7410" width="15.7109375" style="18" customWidth="1"/>
    <col min="7411" max="7413" width="14.7109375" style="18" customWidth="1"/>
    <col min="7414" max="7417" width="13.7109375" style="18" customWidth="1"/>
    <col min="7418" max="7421" width="15.7109375" style="18" customWidth="1"/>
    <col min="7422" max="7422" width="22.85546875" style="18" customWidth="1"/>
    <col min="7423" max="7423" width="20.7109375" style="18" customWidth="1"/>
    <col min="7424" max="7424" width="17.7109375" style="18" customWidth="1"/>
    <col min="7425" max="7433" width="14.7109375" style="18" customWidth="1"/>
    <col min="7434" max="7664" width="10.7109375" style="18"/>
    <col min="7665" max="7666" width="15.7109375" style="18" customWidth="1"/>
    <col min="7667" max="7669" width="14.7109375" style="18" customWidth="1"/>
    <col min="7670" max="7673" width="13.7109375" style="18" customWidth="1"/>
    <col min="7674" max="7677" width="15.7109375" style="18" customWidth="1"/>
    <col min="7678" max="7678" width="22.85546875" style="18" customWidth="1"/>
    <col min="7679" max="7679" width="20.7109375" style="18" customWidth="1"/>
    <col min="7680" max="7680" width="17.7109375" style="18" customWidth="1"/>
    <col min="7681" max="7689" width="14.7109375" style="18" customWidth="1"/>
    <col min="7690" max="7920" width="10.7109375" style="18"/>
    <col min="7921" max="7922" width="15.7109375" style="18" customWidth="1"/>
    <col min="7923" max="7925" width="14.7109375" style="18" customWidth="1"/>
    <col min="7926" max="7929" width="13.7109375" style="18" customWidth="1"/>
    <col min="7930" max="7933" width="15.7109375" style="18" customWidth="1"/>
    <col min="7934" max="7934" width="22.85546875" style="18" customWidth="1"/>
    <col min="7935" max="7935" width="20.7109375" style="18" customWidth="1"/>
    <col min="7936" max="7936" width="17.7109375" style="18" customWidth="1"/>
    <col min="7937" max="7945" width="14.7109375" style="18" customWidth="1"/>
    <col min="7946" max="8176" width="10.7109375" style="18"/>
    <col min="8177" max="8178" width="15.7109375" style="18" customWidth="1"/>
    <col min="8179" max="8181" width="14.7109375" style="18" customWidth="1"/>
    <col min="8182" max="8185" width="13.7109375" style="18" customWidth="1"/>
    <col min="8186" max="8189" width="15.7109375" style="18" customWidth="1"/>
    <col min="8190" max="8190" width="22.85546875" style="18" customWidth="1"/>
    <col min="8191" max="8191" width="20.7109375" style="18" customWidth="1"/>
    <col min="8192" max="8192" width="17.7109375" style="18" customWidth="1"/>
    <col min="8193" max="8201" width="14.7109375" style="18" customWidth="1"/>
    <col min="8202" max="8432" width="10.7109375" style="18"/>
    <col min="8433" max="8434" width="15.7109375" style="18" customWidth="1"/>
    <col min="8435" max="8437" width="14.7109375" style="18" customWidth="1"/>
    <col min="8438" max="8441" width="13.7109375" style="18" customWidth="1"/>
    <col min="8442" max="8445" width="15.7109375" style="18" customWidth="1"/>
    <col min="8446" max="8446" width="22.85546875" style="18" customWidth="1"/>
    <col min="8447" max="8447" width="20.7109375" style="18" customWidth="1"/>
    <col min="8448" max="8448" width="17.7109375" style="18" customWidth="1"/>
    <col min="8449" max="8457" width="14.7109375" style="18" customWidth="1"/>
    <col min="8458" max="8688" width="10.7109375" style="18"/>
    <col min="8689" max="8690" width="15.7109375" style="18" customWidth="1"/>
    <col min="8691" max="8693" width="14.7109375" style="18" customWidth="1"/>
    <col min="8694" max="8697" width="13.7109375" style="18" customWidth="1"/>
    <col min="8698" max="8701" width="15.7109375" style="18" customWidth="1"/>
    <col min="8702" max="8702" width="22.85546875" style="18" customWidth="1"/>
    <col min="8703" max="8703" width="20.7109375" style="18" customWidth="1"/>
    <col min="8704" max="8704" width="17.7109375" style="18" customWidth="1"/>
    <col min="8705" max="8713" width="14.7109375" style="18" customWidth="1"/>
    <col min="8714" max="8944" width="10.7109375" style="18"/>
    <col min="8945" max="8946" width="15.7109375" style="18" customWidth="1"/>
    <col min="8947" max="8949" width="14.7109375" style="18" customWidth="1"/>
    <col min="8950" max="8953" width="13.7109375" style="18" customWidth="1"/>
    <col min="8954" max="8957" width="15.7109375" style="18" customWidth="1"/>
    <col min="8958" max="8958" width="22.85546875" style="18" customWidth="1"/>
    <col min="8959" max="8959" width="20.7109375" style="18" customWidth="1"/>
    <col min="8960" max="8960" width="17.7109375" style="18" customWidth="1"/>
    <col min="8961" max="8969" width="14.7109375" style="18" customWidth="1"/>
    <col min="8970" max="9200" width="10.7109375" style="18"/>
    <col min="9201" max="9202" width="15.7109375" style="18" customWidth="1"/>
    <col min="9203" max="9205" width="14.7109375" style="18" customWidth="1"/>
    <col min="9206" max="9209" width="13.7109375" style="18" customWidth="1"/>
    <col min="9210" max="9213" width="15.7109375" style="18" customWidth="1"/>
    <col min="9214" max="9214" width="22.85546875" style="18" customWidth="1"/>
    <col min="9215" max="9215" width="20.7109375" style="18" customWidth="1"/>
    <col min="9216" max="9216" width="17.7109375" style="18" customWidth="1"/>
    <col min="9217" max="9225" width="14.7109375" style="18" customWidth="1"/>
    <col min="9226" max="9456" width="10.7109375" style="18"/>
    <col min="9457" max="9458" width="15.7109375" style="18" customWidth="1"/>
    <col min="9459" max="9461" width="14.7109375" style="18" customWidth="1"/>
    <col min="9462" max="9465" width="13.7109375" style="18" customWidth="1"/>
    <col min="9466" max="9469" width="15.7109375" style="18" customWidth="1"/>
    <col min="9470" max="9470" width="22.85546875" style="18" customWidth="1"/>
    <col min="9471" max="9471" width="20.7109375" style="18" customWidth="1"/>
    <col min="9472" max="9472" width="17.7109375" style="18" customWidth="1"/>
    <col min="9473" max="9481" width="14.7109375" style="18" customWidth="1"/>
    <col min="9482" max="9712" width="10.7109375" style="18"/>
    <col min="9713" max="9714" width="15.7109375" style="18" customWidth="1"/>
    <col min="9715" max="9717" width="14.7109375" style="18" customWidth="1"/>
    <col min="9718" max="9721" width="13.7109375" style="18" customWidth="1"/>
    <col min="9722" max="9725" width="15.7109375" style="18" customWidth="1"/>
    <col min="9726" max="9726" width="22.85546875" style="18" customWidth="1"/>
    <col min="9727" max="9727" width="20.7109375" style="18" customWidth="1"/>
    <col min="9728" max="9728" width="17.7109375" style="18" customWidth="1"/>
    <col min="9729" max="9737" width="14.7109375" style="18" customWidth="1"/>
    <col min="9738" max="9968" width="10.7109375" style="18"/>
    <col min="9969" max="9970" width="15.7109375" style="18" customWidth="1"/>
    <col min="9971" max="9973" width="14.7109375" style="18" customWidth="1"/>
    <col min="9974" max="9977" width="13.7109375" style="18" customWidth="1"/>
    <col min="9978" max="9981" width="15.7109375" style="18" customWidth="1"/>
    <col min="9982" max="9982" width="22.85546875" style="18" customWidth="1"/>
    <col min="9983" max="9983" width="20.7109375" style="18" customWidth="1"/>
    <col min="9984" max="9984" width="17.7109375" style="18" customWidth="1"/>
    <col min="9985" max="9993" width="14.7109375" style="18" customWidth="1"/>
    <col min="9994" max="10224" width="10.7109375" style="18"/>
    <col min="10225" max="10226" width="15.7109375" style="18" customWidth="1"/>
    <col min="10227" max="10229" width="14.7109375" style="18" customWidth="1"/>
    <col min="10230" max="10233" width="13.7109375" style="18" customWidth="1"/>
    <col min="10234" max="10237" width="15.7109375" style="18" customWidth="1"/>
    <col min="10238" max="10238" width="22.85546875" style="18" customWidth="1"/>
    <col min="10239" max="10239" width="20.7109375" style="18" customWidth="1"/>
    <col min="10240" max="10240" width="17.7109375" style="18" customWidth="1"/>
    <col min="10241" max="10249" width="14.7109375" style="18" customWidth="1"/>
    <col min="10250" max="10480" width="10.7109375" style="18"/>
    <col min="10481" max="10482" width="15.7109375" style="18" customWidth="1"/>
    <col min="10483" max="10485" width="14.7109375" style="18" customWidth="1"/>
    <col min="10486" max="10489" width="13.7109375" style="18" customWidth="1"/>
    <col min="10490" max="10493" width="15.7109375" style="18" customWidth="1"/>
    <col min="10494" max="10494" width="22.85546875" style="18" customWidth="1"/>
    <col min="10495" max="10495" width="20.7109375" style="18" customWidth="1"/>
    <col min="10496" max="10496" width="17.7109375" style="18" customWidth="1"/>
    <col min="10497" max="10505" width="14.7109375" style="18" customWidth="1"/>
    <col min="10506" max="10736" width="10.7109375" style="18"/>
    <col min="10737" max="10738" width="15.7109375" style="18" customWidth="1"/>
    <col min="10739" max="10741" width="14.7109375" style="18" customWidth="1"/>
    <col min="10742" max="10745" width="13.7109375" style="18" customWidth="1"/>
    <col min="10746" max="10749" width="15.7109375" style="18" customWidth="1"/>
    <col min="10750" max="10750" width="22.85546875" style="18" customWidth="1"/>
    <col min="10751" max="10751" width="20.7109375" style="18" customWidth="1"/>
    <col min="10752" max="10752" width="17.7109375" style="18" customWidth="1"/>
    <col min="10753" max="10761" width="14.7109375" style="18" customWidth="1"/>
    <col min="10762" max="10992" width="10.7109375" style="18"/>
    <col min="10993" max="10994" width="15.7109375" style="18" customWidth="1"/>
    <col min="10995" max="10997" width="14.7109375" style="18" customWidth="1"/>
    <col min="10998" max="11001" width="13.7109375" style="18" customWidth="1"/>
    <col min="11002" max="11005" width="15.7109375" style="18" customWidth="1"/>
    <col min="11006" max="11006" width="22.85546875" style="18" customWidth="1"/>
    <col min="11007" max="11007" width="20.7109375" style="18" customWidth="1"/>
    <col min="11008" max="11008" width="17.7109375" style="18" customWidth="1"/>
    <col min="11009" max="11017" width="14.7109375" style="18" customWidth="1"/>
    <col min="11018" max="11248" width="10.7109375" style="18"/>
    <col min="11249" max="11250" width="15.7109375" style="18" customWidth="1"/>
    <col min="11251" max="11253" width="14.7109375" style="18" customWidth="1"/>
    <col min="11254" max="11257" width="13.7109375" style="18" customWidth="1"/>
    <col min="11258" max="11261" width="15.7109375" style="18" customWidth="1"/>
    <col min="11262" max="11262" width="22.85546875" style="18" customWidth="1"/>
    <col min="11263" max="11263" width="20.7109375" style="18" customWidth="1"/>
    <col min="11264" max="11264" width="17.7109375" style="18" customWidth="1"/>
    <col min="11265" max="11273" width="14.7109375" style="18" customWidth="1"/>
    <col min="11274" max="11504" width="10.7109375" style="18"/>
    <col min="11505" max="11506" width="15.7109375" style="18" customWidth="1"/>
    <col min="11507" max="11509" width="14.7109375" style="18" customWidth="1"/>
    <col min="11510" max="11513" width="13.7109375" style="18" customWidth="1"/>
    <col min="11514" max="11517" width="15.7109375" style="18" customWidth="1"/>
    <col min="11518" max="11518" width="22.85546875" style="18" customWidth="1"/>
    <col min="11519" max="11519" width="20.7109375" style="18" customWidth="1"/>
    <col min="11520" max="11520" width="17.7109375" style="18" customWidth="1"/>
    <col min="11521" max="11529" width="14.7109375" style="18" customWidth="1"/>
    <col min="11530" max="11760" width="10.7109375" style="18"/>
    <col min="11761" max="11762" width="15.7109375" style="18" customWidth="1"/>
    <col min="11763" max="11765" width="14.7109375" style="18" customWidth="1"/>
    <col min="11766" max="11769" width="13.7109375" style="18" customWidth="1"/>
    <col min="11770" max="11773" width="15.7109375" style="18" customWidth="1"/>
    <col min="11774" max="11774" width="22.85546875" style="18" customWidth="1"/>
    <col min="11775" max="11775" width="20.7109375" style="18" customWidth="1"/>
    <col min="11776" max="11776" width="17.7109375" style="18" customWidth="1"/>
    <col min="11777" max="11785" width="14.7109375" style="18" customWidth="1"/>
    <col min="11786" max="12016" width="10.7109375" style="18"/>
    <col min="12017" max="12018" width="15.7109375" style="18" customWidth="1"/>
    <col min="12019" max="12021" width="14.7109375" style="18" customWidth="1"/>
    <col min="12022" max="12025" width="13.7109375" style="18" customWidth="1"/>
    <col min="12026" max="12029" width="15.7109375" style="18" customWidth="1"/>
    <col min="12030" max="12030" width="22.85546875" style="18" customWidth="1"/>
    <col min="12031" max="12031" width="20.7109375" style="18" customWidth="1"/>
    <col min="12032" max="12032" width="17.7109375" style="18" customWidth="1"/>
    <col min="12033" max="12041" width="14.7109375" style="18" customWidth="1"/>
    <col min="12042" max="12272" width="10.7109375" style="18"/>
    <col min="12273" max="12274" width="15.7109375" style="18" customWidth="1"/>
    <col min="12275" max="12277" width="14.7109375" style="18" customWidth="1"/>
    <col min="12278" max="12281" width="13.7109375" style="18" customWidth="1"/>
    <col min="12282" max="12285" width="15.7109375" style="18" customWidth="1"/>
    <col min="12286" max="12286" width="22.85546875" style="18" customWidth="1"/>
    <col min="12287" max="12287" width="20.7109375" style="18" customWidth="1"/>
    <col min="12288" max="12288" width="17.7109375" style="18" customWidth="1"/>
    <col min="12289" max="12297" width="14.7109375" style="18" customWidth="1"/>
    <col min="12298" max="12528" width="10.7109375" style="18"/>
    <col min="12529" max="12530" width="15.7109375" style="18" customWidth="1"/>
    <col min="12531" max="12533" width="14.7109375" style="18" customWidth="1"/>
    <col min="12534" max="12537" width="13.7109375" style="18" customWidth="1"/>
    <col min="12538" max="12541" width="15.7109375" style="18" customWidth="1"/>
    <col min="12542" max="12542" width="22.85546875" style="18" customWidth="1"/>
    <col min="12543" max="12543" width="20.7109375" style="18" customWidth="1"/>
    <col min="12544" max="12544" width="17.7109375" style="18" customWidth="1"/>
    <col min="12545" max="12553" width="14.7109375" style="18" customWidth="1"/>
    <col min="12554" max="12784" width="10.7109375" style="18"/>
    <col min="12785" max="12786" width="15.7109375" style="18" customWidth="1"/>
    <col min="12787" max="12789" width="14.7109375" style="18" customWidth="1"/>
    <col min="12790" max="12793" width="13.7109375" style="18" customWidth="1"/>
    <col min="12794" max="12797" width="15.7109375" style="18" customWidth="1"/>
    <col min="12798" max="12798" width="22.85546875" style="18" customWidth="1"/>
    <col min="12799" max="12799" width="20.7109375" style="18" customWidth="1"/>
    <col min="12800" max="12800" width="17.7109375" style="18" customWidth="1"/>
    <col min="12801" max="12809" width="14.7109375" style="18" customWidth="1"/>
    <col min="12810" max="13040" width="10.7109375" style="18"/>
    <col min="13041" max="13042" width="15.7109375" style="18" customWidth="1"/>
    <col min="13043" max="13045" width="14.7109375" style="18" customWidth="1"/>
    <col min="13046" max="13049" width="13.7109375" style="18" customWidth="1"/>
    <col min="13050" max="13053" width="15.7109375" style="18" customWidth="1"/>
    <col min="13054" max="13054" width="22.85546875" style="18" customWidth="1"/>
    <col min="13055" max="13055" width="20.7109375" style="18" customWidth="1"/>
    <col min="13056" max="13056" width="17.7109375" style="18" customWidth="1"/>
    <col min="13057" max="13065" width="14.7109375" style="18" customWidth="1"/>
    <col min="13066" max="13296" width="10.7109375" style="18"/>
    <col min="13297" max="13298" width="15.7109375" style="18" customWidth="1"/>
    <col min="13299" max="13301" width="14.7109375" style="18" customWidth="1"/>
    <col min="13302" max="13305" width="13.7109375" style="18" customWidth="1"/>
    <col min="13306" max="13309" width="15.7109375" style="18" customWidth="1"/>
    <col min="13310" max="13310" width="22.85546875" style="18" customWidth="1"/>
    <col min="13311" max="13311" width="20.7109375" style="18" customWidth="1"/>
    <col min="13312" max="13312" width="17.7109375" style="18" customWidth="1"/>
    <col min="13313" max="13321" width="14.7109375" style="18" customWidth="1"/>
    <col min="13322" max="13552" width="10.7109375" style="18"/>
    <col min="13553" max="13554" width="15.7109375" style="18" customWidth="1"/>
    <col min="13555" max="13557" width="14.7109375" style="18" customWidth="1"/>
    <col min="13558" max="13561" width="13.7109375" style="18" customWidth="1"/>
    <col min="13562" max="13565" width="15.7109375" style="18" customWidth="1"/>
    <col min="13566" max="13566" width="22.85546875" style="18" customWidth="1"/>
    <col min="13567" max="13567" width="20.7109375" style="18" customWidth="1"/>
    <col min="13568" max="13568" width="17.7109375" style="18" customWidth="1"/>
    <col min="13569" max="13577" width="14.7109375" style="18" customWidth="1"/>
    <col min="13578" max="13808" width="10.7109375" style="18"/>
    <col min="13809" max="13810" width="15.7109375" style="18" customWidth="1"/>
    <col min="13811" max="13813" width="14.7109375" style="18" customWidth="1"/>
    <col min="13814" max="13817" width="13.7109375" style="18" customWidth="1"/>
    <col min="13818" max="13821" width="15.7109375" style="18" customWidth="1"/>
    <col min="13822" max="13822" width="22.85546875" style="18" customWidth="1"/>
    <col min="13823" max="13823" width="20.7109375" style="18" customWidth="1"/>
    <col min="13824" max="13824" width="17.7109375" style="18" customWidth="1"/>
    <col min="13825" max="13833" width="14.7109375" style="18" customWidth="1"/>
    <col min="13834" max="14064" width="10.7109375" style="18"/>
    <col min="14065" max="14066" width="15.7109375" style="18" customWidth="1"/>
    <col min="14067" max="14069" width="14.7109375" style="18" customWidth="1"/>
    <col min="14070" max="14073" width="13.7109375" style="18" customWidth="1"/>
    <col min="14074" max="14077" width="15.7109375" style="18" customWidth="1"/>
    <col min="14078" max="14078" width="22.85546875" style="18" customWidth="1"/>
    <col min="14079" max="14079" width="20.7109375" style="18" customWidth="1"/>
    <col min="14080" max="14080" width="17.7109375" style="18" customWidth="1"/>
    <col min="14081" max="14089" width="14.7109375" style="18" customWidth="1"/>
    <col min="14090" max="14320" width="10.7109375" style="18"/>
    <col min="14321" max="14322" width="15.7109375" style="18" customWidth="1"/>
    <col min="14323" max="14325" width="14.7109375" style="18" customWidth="1"/>
    <col min="14326" max="14329" width="13.7109375" style="18" customWidth="1"/>
    <col min="14330" max="14333" width="15.7109375" style="18" customWidth="1"/>
    <col min="14334" max="14334" width="22.85546875" style="18" customWidth="1"/>
    <col min="14335" max="14335" width="20.7109375" style="18" customWidth="1"/>
    <col min="14336" max="14336" width="17.7109375" style="18" customWidth="1"/>
    <col min="14337" max="14345" width="14.7109375" style="18" customWidth="1"/>
    <col min="14346" max="14576" width="10.7109375" style="18"/>
    <col min="14577" max="14578" width="15.7109375" style="18" customWidth="1"/>
    <col min="14579" max="14581" width="14.7109375" style="18" customWidth="1"/>
    <col min="14582" max="14585" width="13.7109375" style="18" customWidth="1"/>
    <col min="14586" max="14589" width="15.7109375" style="18" customWidth="1"/>
    <col min="14590" max="14590" width="22.85546875" style="18" customWidth="1"/>
    <col min="14591" max="14591" width="20.7109375" style="18" customWidth="1"/>
    <col min="14592" max="14592" width="17.7109375" style="18" customWidth="1"/>
    <col min="14593" max="14601" width="14.7109375" style="18" customWidth="1"/>
    <col min="14602" max="14832" width="10.7109375" style="18"/>
    <col min="14833" max="14834" width="15.7109375" style="18" customWidth="1"/>
    <col min="14835" max="14837" width="14.7109375" style="18" customWidth="1"/>
    <col min="14838" max="14841" width="13.7109375" style="18" customWidth="1"/>
    <col min="14842" max="14845" width="15.7109375" style="18" customWidth="1"/>
    <col min="14846" max="14846" width="22.85546875" style="18" customWidth="1"/>
    <col min="14847" max="14847" width="20.7109375" style="18" customWidth="1"/>
    <col min="14848" max="14848" width="17.7109375" style="18" customWidth="1"/>
    <col min="14849" max="14857" width="14.7109375" style="18" customWidth="1"/>
    <col min="14858" max="15088" width="10.7109375" style="18"/>
    <col min="15089" max="15090" width="15.7109375" style="18" customWidth="1"/>
    <col min="15091" max="15093" width="14.7109375" style="18" customWidth="1"/>
    <col min="15094" max="15097" width="13.7109375" style="18" customWidth="1"/>
    <col min="15098" max="15101" width="15.7109375" style="18" customWidth="1"/>
    <col min="15102" max="15102" width="22.85546875" style="18" customWidth="1"/>
    <col min="15103" max="15103" width="20.7109375" style="18" customWidth="1"/>
    <col min="15104" max="15104" width="17.7109375" style="18" customWidth="1"/>
    <col min="15105" max="15113" width="14.7109375" style="18" customWidth="1"/>
    <col min="15114" max="15344" width="10.7109375" style="18"/>
    <col min="15345" max="15346" width="15.7109375" style="18" customWidth="1"/>
    <col min="15347" max="15349" width="14.7109375" style="18" customWidth="1"/>
    <col min="15350" max="15353" width="13.7109375" style="18" customWidth="1"/>
    <col min="15354" max="15357" width="15.7109375" style="18" customWidth="1"/>
    <col min="15358" max="15358" width="22.85546875" style="18" customWidth="1"/>
    <col min="15359" max="15359" width="20.7109375" style="18" customWidth="1"/>
    <col min="15360" max="15360" width="17.7109375" style="18" customWidth="1"/>
    <col min="15361" max="15369" width="14.7109375" style="18" customWidth="1"/>
    <col min="15370" max="15600" width="10.7109375" style="18"/>
    <col min="15601" max="15602" width="15.7109375" style="18" customWidth="1"/>
    <col min="15603" max="15605" width="14.7109375" style="18" customWidth="1"/>
    <col min="15606" max="15609" width="13.7109375" style="18" customWidth="1"/>
    <col min="15610" max="15613" width="15.7109375" style="18" customWidth="1"/>
    <col min="15614" max="15614" width="22.85546875" style="18" customWidth="1"/>
    <col min="15615" max="15615" width="20.7109375" style="18" customWidth="1"/>
    <col min="15616" max="15616" width="17.7109375" style="18" customWidth="1"/>
    <col min="15617" max="15625" width="14.7109375" style="18" customWidth="1"/>
    <col min="15626" max="15856" width="10.7109375" style="18"/>
    <col min="15857" max="15858" width="15.7109375" style="18" customWidth="1"/>
    <col min="15859" max="15861" width="14.7109375" style="18" customWidth="1"/>
    <col min="15862" max="15865" width="13.7109375" style="18" customWidth="1"/>
    <col min="15866" max="15869" width="15.7109375" style="18" customWidth="1"/>
    <col min="15870" max="15870" width="22.85546875" style="18" customWidth="1"/>
    <col min="15871" max="15871" width="20.7109375" style="18" customWidth="1"/>
    <col min="15872" max="15872" width="17.7109375" style="18" customWidth="1"/>
    <col min="15873" max="15881" width="14.7109375" style="18" customWidth="1"/>
    <col min="15882" max="16112" width="10.7109375" style="18"/>
    <col min="16113" max="16114" width="15.7109375" style="18" customWidth="1"/>
    <col min="16115" max="16117" width="14.7109375" style="18" customWidth="1"/>
    <col min="16118" max="16121" width="13.7109375" style="18" customWidth="1"/>
    <col min="16122" max="16125" width="15.7109375" style="18" customWidth="1"/>
    <col min="16126" max="16126" width="22.85546875" style="18" customWidth="1"/>
    <col min="16127" max="16127" width="20.7109375" style="18" customWidth="1"/>
    <col min="16128" max="16128" width="17.7109375" style="18" customWidth="1"/>
    <col min="16129" max="16137" width="14.7109375" style="18" customWidth="1"/>
    <col min="16138" max="16384" width="10.7109375" style="18"/>
  </cols>
  <sheetData>
    <row r="1" spans="1:28" ht="25.5" customHeight="1" x14ac:dyDescent="0.25">
      <c r="AA1" s="15" t="s">
        <v>22</v>
      </c>
    </row>
    <row r="2" spans="1:28" s="2" customFormat="1" ht="18.75" customHeight="1" x14ac:dyDescent="0.3">
      <c r="E2" s="14"/>
      <c r="AA2" s="16" t="s">
        <v>6</v>
      </c>
    </row>
    <row r="3" spans="1:28" s="2" customFormat="1" ht="18.75" customHeight="1" x14ac:dyDescent="0.3">
      <c r="E3" s="14"/>
      <c r="AA3" s="16" t="s">
        <v>427</v>
      </c>
    </row>
    <row r="4" spans="1:28" s="2" customFormat="1" x14ac:dyDescent="0.2">
      <c r="E4" s="17"/>
    </row>
    <row r="5" spans="1:28" s="2" customFormat="1" x14ac:dyDescent="0.2">
      <c r="A5" s="227" t="str">
        <f>'1. паспорт местоположение'!A5:C5</f>
        <v>Год раскрытия информации:  2021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02"/>
    </row>
    <row r="6" spans="1:28" s="2" customFormat="1" x14ac:dyDescent="0.2">
      <c r="A6" s="196"/>
      <c r="B6" s="196"/>
      <c r="C6" s="196"/>
      <c r="D6" s="196"/>
      <c r="E6" s="196"/>
      <c r="F6" s="196"/>
      <c r="G6" s="196"/>
      <c r="H6" s="196"/>
      <c r="I6" s="196"/>
      <c r="J6" s="196"/>
      <c r="K6" s="196"/>
      <c r="L6" s="196"/>
      <c r="M6" s="196"/>
      <c r="N6" s="196"/>
      <c r="O6" s="196"/>
      <c r="P6" s="196"/>
      <c r="Q6" s="196"/>
      <c r="R6" s="196"/>
      <c r="S6" s="196"/>
      <c r="T6" s="196"/>
      <c r="U6" s="202"/>
      <c r="V6" s="202"/>
      <c r="W6" s="202"/>
      <c r="X6" s="202"/>
      <c r="Y6" s="202"/>
      <c r="Z6" s="202"/>
      <c r="AA6" s="202"/>
      <c r="AB6" s="202"/>
    </row>
    <row r="7" spans="1:28" s="2" customFormat="1" ht="18.75" x14ac:dyDescent="0.2">
      <c r="A7" s="231" t="s">
        <v>5</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02"/>
    </row>
    <row r="8" spans="1:28" s="2" customFormat="1" ht="18.75" x14ac:dyDescent="0.2">
      <c r="A8" s="202"/>
      <c r="B8" s="202"/>
      <c r="C8" s="202"/>
      <c r="D8" s="202"/>
      <c r="E8" s="197"/>
      <c r="F8" s="197"/>
      <c r="G8" s="197"/>
      <c r="H8" s="197"/>
      <c r="I8" s="197"/>
      <c r="J8" s="197"/>
      <c r="K8" s="197"/>
      <c r="L8" s="197"/>
      <c r="M8" s="197"/>
      <c r="N8" s="197"/>
      <c r="O8" s="197"/>
      <c r="P8" s="197"/>
      <c r="Q8" s="197"/>
      <c r="R8" s="197"/>
      <c r="S8" s="197"/>
      <c r="T8" s="197"/>
      <c r="U8" s="197"/>
      <c r="V8" s="197"/>
      <c r="W8" s="197"/>
      <c r="X8" s="202"/>
      <c r="Y8" s="202"/>
      <c r="Z8" s="202"/>
      <c r="AA8" s="202"/>
      <c r="AB8" s="202"/>
    </row>
    <row r="9" spans="1:28" s="2" customFormat="1" ht="18.75" customHeight="1" x14ac:dyDescent="0.2">
      <c r="A9" s="258" t="str">
        <f>'1. паспорт местоположение'!A9:C9</f>
        <v>АО "Каббалкэнерго"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02"/>
    </row>
    <row r="10" spans="1:28" s="2" customFormat="1" ht="18.75" customHeight="1" x14ac:dyDescent="0.2">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02"/>
    </row>
    <row r="11" spans="1:28" s="2" customFormat="1" ht="18.75" x14ac:dyDescent="0.2">
      <c r="A11" s="202"/>
      <c r="B11" s="202"/>
      <c r="C11" s="202"/>
      <c r="D11" s="202"/>
      <c r="E11" s="197"/>
      <c r="F11" s="197"/>
      <c r="G11" s="197"/>
      <c r="H11" s="197"/>
      <c r="I11" s="197"/>
      <c r="J11" s="197"/>
      <c r="K11" s="197"/>
      <c r="L11" s="197"/>
      <c r="M11" s="197"/>
      <c r="N11" s="197"/>
      <c r="O11" s="197"/>
      <c r="P11" s="197"/>
      <c r="Q11" s="197"/>
      <c r="R11" s="197"/>
      <c r="S11" s="197"/>
      <c r="T11" s="197"/>
      <c r="U11" s="197"/>
      <c r="V11" s="197"/>
      <c r="W11" s="197"/>
      <c r="X11" s="202"/>
      <c r="Y11" s="202"/>
      <c r="Z11" s="202"/>
      <c r="AA11" s="202"/>
      <c r="AB11" s="202"/>
    </row>
    <row r="12" spans="1:28" s="2" customFormat="1" ht="18.75" customHeight="1" x14ac:dyDescent="0.2">
      <c r="A12" s="259" t="str">
        <f>'1. паспорт местоположение'!A12:C12</f>
        <v>K_KBE1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02"/>
    </row>
    <row r="13" spans="1:28" s="2" customFormat="1" ht="18.75" customHeight="1" x14ac:dyDescent="0.2">
      <c r="A13" s="228" t="s">
        <v>3</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02"/>
    </row>
    <row r="14" spans="1:28" s="97" customFormat="1" ht="15.75" customHeight="1" x14ac:dyDescent="0.2">
      <c r="A14" s="203"/>
      <c r="B14" s="203"/>
      <c r="C14" s="203"/>
      <c r="D14" s="203"/>
      <c r="E14" s="199"/>
      <c r="F14" s="199"/>
      <c r="G14" s="199"/>
      <c r="H14" s="199"/>
      <c r="I14" s="199"/>
      <c r="J14" s="199"/>
      <c r="K14" s="199"/>
      <c r="L14" s="199"/>
      <c r="M14" s="199"/>
      <c r="N14" s="199"/>
      <c r="O14" s="199"/>
      <c r="P14" s="199"/>
      <c r="Q14" s="199"/>
      <c r="R14" s="199"/>
      <c r="S14" s="199"/>
      <c r="T14" s="199"/>
      <c r="U14" s="199"/>
      <c r="V14" s="199"/>
      <c r="W14" s="199"/>
      <c r="X14" s="203"/>
      <c r="Y14" s="203"/>
      <c r="Z14" s="203"/>
      <c r="AA14" s="203"/>
      <c r="AB14" s="203"/>
    </row>
    <row r="15" spans="1:28" s="98" customFormat="1" ht="15.6" customHeight="1" x14ac:dyDescent="0.2">
      <c r="A15" s="259" t="str">
        <f>'1. паспорт местоположение'!A15:C15</f>
        <v>Программа развития интеллектуального учета электроэнергии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row>
    <row r="16" spans="1:28" s="98" customFormat="1" ht="15" customHeight="1" x14ac:dyDescent="0.2">
      <c r="A16" s="228" t="s">
        <v>2</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04"/>
    </row>
    <row r="17" spans="1:28" s="98" customFormat="1" ht="15" customHeight="1" x14ac:dyDescent="0.2">
      <c r="A17" s="204"/>
      <c r="B17" s="204"/>
      <c r="C17" s="204"/>
      <c r="D17" s="204"/>
      <c r="E17" s="198"/>
      <c r="F17" s="198"/>
      <c r="G17" s="198"/>
      <c r="H17" s="198"/>
      <c r="I17" s="198"/>
      <c r="J17" s="198"/>
      <c r="K17" s="198"/>
      <c r="L17" s="198"/>
      <c r="M17" s="198"/>
      <c r="N17" s="198"/>
      <c r="O17" s="198"/>
      <c r="P17" s="198"/>
      <c r="Q17" s="198"/>
      <c r="R17" s="198"/>
      <c r="S17" s="198"/>
      <c r="T17" s="198"/>
      <c r="U17" s="198"/>
      <c r="V17" s="198"/>
      <c r="W17" s="198"/>
      <c r="X17" s="204"/>
      <c r="Y17" s="204"/>
      <c r="Z17" s="204"/>
      <c r="AA17" s="204"/>
      <c r="AB17" s="204"/>
    </row>
    <row r="18" spans="1:28" s="98" customFormat="1" ht="15" customHeight="1" x14ac:dyDescent="0.2">
      <c r="A18" s="204"/>
      <c r="B18" s="204"/>
      <c r="C18" s="204"/>
      <c r="D18" s="204"/>
      <c r="E18" s="230"/>
      <c r="F18" s="230"/>
      <c r="G18" s="230"/>
      <c r="H18" s="230"/>
      <c r="I18" s="230"/>
      <c r="J18" s="230"/>
      <c r="K18" s="230"/>
      <c r="L18" s="230"/>
      <c r="M18" s="230"/>
      <c r="N18" s="230"/>
      <c r="O18" s="230"/>
      <c r="P18" s="230"/>
      <c r="Q18" s="230"/>
      <c r="R18" s="230"/>
      <c r="S18" s="230"/>
      <c r="T18" s="230"/>
      <c r="U18" s="230"/>
      <c r="V18" s="230"/>
      <c r="W18" s="230"/>
      <c r="X18" s="230"/>
      <c r="Y18" s="230"/>
      <c r="Z18" s="204"/>
      <c r="AA18" s="204"/>
      <c r="AB18" s="204"/>
    </row>
    <row r="19" spans="1:28" ht="25.5" customHeight="1" x14ac:dyDescent="0.25">
      <c r="A19" s="230" t="s">
        <v>270</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205"/>
    </row>
    <row r="20" spans="1:28" s="138" customFormat="1" ht="21" customHeight="1" x14ac:dyDescent="0.25"/>
    <row r="21" spans="1:28" ht="15.75" customHeight="1" x14ac:dyDescent="0.25">
      <c r="A21" s="248" t="s">
        <v>1</v>
      </c>
      <c r="B21" s="244" t="s">
        <v>271</v>
      </c>
      <c r="C21" s="245"/>
      <c r="D21" s="244" t="s">
        <v>272</v>
      </c>
      <c r="E21" s="245"/>
      <c r="F21" s="254" t="s">
        <v>260</v>
      </c>
      <c r="G21" s="256"/>
      <c r="H21" s="256"/>
      <c r="I21" s="255"/>
      <c r="J21" s="248" t="s">
        <v>273</v>
      </c>
      <c r="K21" s="244" t="s">
        <v>274</v>
      </c>
      <c r="L21" s="245"/>
      <c r="M21" s="244" t="s">
        <v>275</v>
      </c>
      <c r="N21" s="245"/>
      <c r="O21" s="244" t="s">
        <v>276</v>
      </c>
      <c r="P21" s="245"/>
      <c r="Q21" s="244" t="s">
        <v>277</v>
      </c>
      <c r="R21" s="245"/>
      <c r="S21" s="248" t="s">
        <v>278</v>
      </c>
      <c r="T21" s="248" t="s">
        <v>279</v>
      </c>
      <c r="U21" s="248" t="s">
        <v>280</v>
      </c>
      <c r="V21" s="244" t="s">
        <v>281</v>
      </c>
      <c r="W21" s="245"/>
      <c r="X21" s="254" t="s">
        <v>45</v>
      </c>
      <c r="Y21" s="256"/>
      <c r="Z21" s="254" t="s">
        <v>44</v>
      </c>
      <c r="AA21" s="256"/>
    </row>
    <row r="22" spans="1:28" ht="172.5" customHeight="1" x14ac:dyDescent="0.25">
      <c r="A22" s="250"/>
      <c r="B22" s="246"/>
      <c r="C22" s="247"/>
      <c r="D22" s="246"/>
      <c r="E22" s="247"/>
      <c r="F22" s="254" t="s">
        <v>282</v>
      </c>
      <c r="G22" s="255"/>
      <c r="H22" s="254" t="s">
        <v>283</v>
      </c>
      <c r="I22" s="255"/>
      <c r="J22" s="249"/>
      <c r="K22" s="246"/>
      <c r="L22" s="247"/>
      <c r="M22" s="246"/>
      <c r="N22" s="247"/>
      <c r="O22" s="246"/>
      <c r="P22" s="247"/>
      <c r="Q22" s="246"/>
      <c r="R22" s="247"/>
      <c r="S22" s="249"/>
      <c r="T22" s="249"/>
      <c r="U22" s="249"/>
      <c r="V22" s="246"/>
      <c r="W22" s="247"/>
      <c r="X22" s="19" t="s">
        <v>43</v>
      </c>
      <c r="Y22" s="19" t="s">
        <v>218</v>
      </c>
      <c r="Z22" s="19" t="s">
        <v>42</v>
      </c>
      <c r="AA22" s="19" t="s">
        <v>41</v>
      </c>
    </row>
    <row r="23" spans="1:28" ht="35.25" customHeight="1" x14ac:dyDescent="0.25">
      <c r="A23" s="249"/>
      <c r="B23" s="87" t="s">
        <v>39</v>
      </c>
      <c r="C23" s="87" t="s">
        <v>40</v>
      </c>
      <c r="D23" s="87" t="s">
        <v>39</v>
      </c>
      <c r="E23" s="87" t="s">
        <v>40</v>
      </c>
      <c r="F23" s="87" t="s">
        <v>39</v>
      </c>
      <c r="G23" s="87" t="s">
        <v>40</v>
      </c>
      <c r="H23" s="87" t="s">
        <v>39</v>
      </c>
      <c r="I23" s="87" t="s">
        <v>40</v>
      </c>
      <c r="J23" s="87" t="s">
        <v>39</v>
      </c>
      <c r="K23" s="87" t="s">
        <v>39</v>
      </c>
      <c r="L23" s="87" t="s">
        <v>40</v>
      </c>
      <c r="M23" s="87" t="s">
        <v>39</v>
      </c>
      <c r="N23" s="87" t="s">
        <v>40</v>
      </c>
      <c r="O23" s="87" t="s">
        <v>39</v>
      </c>
      <c r="P23" s="87" t="s">
        <v>40</v>
      </c>
      <c r="Q23" s="87" t="s">
        <v>39</v>
      </c>
      <c r="R23" s="87" t="s">
        <v>40</v>
      </c>
      <c r="S23" s="87" t="s">
        <v>39</v>
      </c>
      <c r="T23" s="87" t="s">
        <v>39</v>
      </c>
      <c r="U23" s="87" t="s">
        <v>39</v>
      </c>
      <c r="V23" s="87" t="s">
        <v>39</v>
      </c>
      <c r="W23" s="87" t="s">
        <v>40</v>
      </c>
      <c r="X23" s="87" t="s">
        <v>39</v>
      </c>
      <c r="Y23" s="87" t="s">
        <v>39</v>
      </c>
      <c r="Z23" s="19" t="s">
        <v>39</v>
      </c>
      <c r="AA23" s="19" t="s">
        <v>39</v>
      </c>
    </row>
    <row r="24" spans="1:28"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19</v>
      </c>
      <c r="R24" s="139">
        <v>20</v>
      </c>
      <c r="S24" s="139">
        <v>21</v>
      </c>
      <c r="T24" s="139">
        <v>22</v>
      </c>
      <c r="U24" s="139">
        <v>23</v>
      </c>
      <c r="V24" s="139">
        <v>24</v>
      </c>
      <c r="W24" s="139">
        <v>25</v>
      </c>
      <c r="X24" s="139">
        <v>26</v>
      </c>
      <c r="Y24" s="139">
        <v>27</v>
      </c>
      <c r="Z24" s="139">
        <v>28</v>
      </c>
      <c r="AA24" s="139">
        <v>29</v>
      </c>
    </row>
    <row r="25" spans="1:28" s="138" customFormat="1" ht="48" customHeight="1" x14ac:dyDescent="0.25">
      <c r="A25" s="140" t="s">
        <v>239</v>
      </c>
      <c r="B25" s="140" t="s">
        <v>239</v>
      </c>
      <c r="C25" s="140" t="s">
        <v>239</v>
      </c>
      <c r="D25" s="140" t="s">
        <v>239</v>
      </c>
      <c r="E25" s="140" t="s">
        <v>239</v>
      </c>
      <c r="F25" s="140" t="s">
        <v>239</v>
      </c>
      <c r="G25" s="140" t="s">
        <v>239</v>
      </c>
      <c r="H25" s="140" t="s">
        <v>239</v>
      </c>
      <c r="I25" s="140" t="s">
        <v>239</v>
      </c>
      <c r="J25" s="140" t="s">
        <v>239</v>
      </c>
      <c r="K25" s="140" t="s">
        <v>239</v>
      </c>
      <c r="L25" s="140" t="s">
        <v>239</v>
      </c>
      <c r="M25" s="140" t="s">
        <v>239</v>
      </c>
      <c r="N25" s="140" t="s">
        <v>239</v>
      </c>
      <c r="O25" s="140" t="s">
        <v>239</v>
      </c>
      <c r="P25" s="140" t="s">
        <v>239</v>
      </c>
      <c r="Q25" s="140" t="s">
        <v>239</v>
      </c>
      <c r="R25" s="140" t="s">
        <v>239</v>
      </c>
      <c r="S25" s="140" t="s">
        <v>239</v>
      </c>
      <c r="T25" s="140" t="s">
        <v>239</v>
      </c>
      <c r="U25" s="140" t="s">
        <v>239</v>
      </c>
      <c r="V25" s="140" t="s">
        <v>239</v>
      </c>
      <c r="W25" s="140" t="s">
        <v>239</v>
      </c>
      <c r="X25" s="140" t="s">
        <v>239</v>
      </c>
      <c r="Y25" s="140" t="s">
        <v>239</v>
      </c>
      <c r="Z25" s="140" t="s">
        <v>239</v>
      </c>
      <c r="AA25" s="140" t="s">
        <v>239</v>
      </c>
    </row>
    <row r="26" spans="1:28" ht="16.5" customHeight="1" x14ac:dyDescent="0.25">
      <c r="X26" s="141"/>
      <c r="Y26" s="142"/>
      <c r="Z26" s="26"/>
      <c r="AA26" s="26"/>
    </row>
    <row r="27" spans="1:28" s="22" customFormat="1" ht="12.75" x14ac:dyDescent="0.2">
      <c r="A27" s="23"/>
      <c r="B27" s="23"/>
      <c r="C27" s="23"/>
      <c r="E27" s="23"/>
      <c r="X27" s="143"/>
      <c r="Y27" s="143"/>
      <c r="Z27" s="143"/>
      <c r="AA27" s="143"/>
    </row>
    <row r="28" spans="1:28" s="22" customFormat="1" ht="12.75" x14ac:dyDescent="0.2">
      <c r="A28" s="23"/>
      <c r="B28" s="23"/>
      <c r="C28" s="23"/>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4" sqref="C24"/>
    </sheetView>
  </sheetViews>
  <sheetFormatPr defaultColWidth="9.140625" defaultRowHeight="15" x14ac:dyDescent="0.25"/>
  <cols>
    <col min="1" max="1" width="7.7109375" style="105" customWidth="1"/>
    <col min="2" max="2" width="53.5703125" style="105" customWidth="1"/>
    <col min="3" max="3" width="81.57031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2" customFormat="1" ht="18.75" customHeight="1" x14ac:dyDescent="0.2">
      <c r="A1" s="14"/>
      <c r="C1" s="15" t="s">
        <v>22</v>
      </c>
    </row>
    <row r="2" spans="1:29" s="2" customFormat="1" ht="18.75" customHeight="1" x14ac:dyDescent="0.3">
      <c r="A2" s="14"/>
      <c r="C2" s="16" t="s">
        <v>6</v>
      </c>
    </row>
    <row r="3" spans="1:29" s="2" customFormat="1" ht="18.75" x14ac:dyDescent="0.3">
      <c r="A3" s="17"/>
      <c r="C3" s="16" t="s">
        <v>427</v>
      </c>
    </row>
    <row r="4" spans="1:29" s="2" customFormat="1" ht="18.75" x14ac:dyDescent="0.3">
      <c r="A4" s="17"/>
      <c r="C4" s="16"/>
    </row>
    <row r="5" spans="1:29" s="2" customFormat="1" ht="15.75" x14ac:dyDescent="0.2">
      <c r="A5" s="227" t="str">
        <f>'1. паспорт местоположение'!A5:C5</f>
        <v>Год раскрытия информации:  2021 год</v>
      </c>
      <c r="B5" s="227"/>
      <c r="C5" s="227"/>
      <c r="D5" s="13"/>
      <c r="E5" s="13"/>
      <c r="F5" s="13"/>
      <c r="G5" s="13"/>
      <c r="H5" s="13"/>
      <c r="I5" s="13"/>
      <c r="J5" s="13"/>
      <c r="K5" s="13"/>
      <c r="L5" s="13"/>
      <c r="M5" s="13"/>
      <c r="N5" s="13"/>
      <c r="O5" s="13"/>
      <c r="P5" s="13"/>
      <c r="Q5" s="13"/>
      <c r="R5" s="13"/>
      <c r="S5" s="13"/>
      <c r="T5" s="13"/>
      <c r="U5" s="13"/>
      <c r="V5" s="13"/>
      <c r="W5" s="13"/>
      <c r="X5" s="13"/>
      <c r="Y5" s="13"/>
      <c r="Z5" s="13"/>
      <c r="AA5" s="13"/>
      <c r="AB5" s="13"/>
      <c r="AC5" s="13"/>
    </row>
    <row r="6" spans="1:29" s="2" customFormat="1" ht="18.75" x14ac:dyDescent="0.3">
      <c r="A6" s="17"/>
      <c r="G6" s="16"/>
    </row>
    <row r="7" spans="1:29" s="2" customFormat="1" ht="18.75" x14ac:dyDescent="0.2">
      <c r="A7" s="231" t="s">
        <v>5</v>
      </c>
      <c r="B7" s="231"/>
      <c r="C7" s="231"/>
      <c r="D7" s="94"/>
      <c r="E7" s="94"/>
      <c r="F7" s="94"/>
      <c r="G7" s="94"/>
      <c r="H7" s="94"/>
      <c r="I7" s="94"/>
      <c r="J7" s="94"/>
      <c r="K7" s="94"/>
      <c r="L7" s="94"/>
      <c r="M7" s="94"/>
      <c r="N7" s="94"/>
      <c r="O7" s="94"/>
      <c r="P7" s="94"/>
      <c r="Q7" s="94"/>
      <c r="R7" s="94"/>
      <c r="S7" s="94"/>
      <c r="T7" s="94"/>
      <c r="U7" s="94"/>
    </row>
    <row r="8" spans="1:29" s="2" customFormat="1" ht="18.75" x14ac:dyDescent="0.2">
      <c r="A8" s="231"/>
      <c r="B8" s="231"/>
      <c r="C8" s="231"/>
      <c r="D8" s="85"/>
      <c r="E8" s="85"/>
      <c r="F8" s="85"/>
      <c r="G8" s="85"/>
      <c r="H8" s="94"/>
      <c r="I8" s="94"/>
      <c r="J8" s="94"/>
      <c r="K8" s="94"/>
      <c r="L8" s="94"/>
      <c r="M8" s="94"/>
      <c r="N8" s="94"/>
      <c r="O8" s="94"/>
      <c r="P8" s="94"/>
      <c r="Q8" s="94"/>
      <c r="R8" s="94"/>
      <c r="S8" s="94"/>
      <c r="T8" s="94"/>
      <c r="U8" s="94"/>
    </row>
    <row r="9" spans="1:29" s="2" customFormat="1" ht="18.75" x14ac:dyDescent="0.2">
      <c r="A9" s="232" t="str">
        <f>'1. паспорт местоположение'!A9:C9</f>
        <v>АО "Каббалкэнерго"</v>
      </c>
      <c r="B9" s="232"/>
      <c r="C9" s="232"/>
      <c r="D9" s="95"/>
      <c r="E9" s="95"/>
      <c r="F9" s="95"/>
      <c r="G9" s="95"/>
      <c r="H9" s="94"/>
      <c r="I9" s="94"/>
      <c r="J9" s="94"/>
      <c r="K9" s="94"/>
      <c r="L9" s="94"/>
      <c r="M9" s="94"/>
      <c r="N9" s="94"/>
      <c r="O9" s="94"/>
      <c r="P9" s="94"/>
      <c r="Q9" s="94"/>
      <c r="R9" s="94"/>
      <c r="S9" s="94"/>
      <c r="T9" s="94"/>
      <c r="U9" s="94"/>
    </row>
    <row r="10" spans="1:29" s="2" customFormat="1" ht="18.75" x14ac:dyDescent="0.2">
      <c r="A10" s="228" t="s">
        <v>4</v>
      </c>
      <c r="B10" s="228"/>
      <c r="C10" s="228"/>
      <c r="D10" s="96"/>
      <c r="E10" s="96"/>
      <c r="F10" s="96"/>
      <c r="G10" s="96"/>
      <c r="H10" s="94"/>
      <c r="I10" s="94"/>
      <c r="J10" s="94"/>
      <c r="K10" s="94"/>
      <c r="L10" s="94"/>
      <c r="M10" s="94"/>
      <c r="N10" s="94"/>
      <c r="O10" s="94"/>
      <c r="P10" s="94"/>
      <c r="Q10" s="94"/>
      <c r="R10" s="94"/>
      <c r="S10" s="94"/>
      <c r="T10" s="94"/>
      <c r="U10" s="94"/>
    </row>
    <row r="11" spans="1:29" s="2" customFormat="1" ht="18.75" x14ac:dyDescent="0.2">
      <c r="A11" s="231"/>
      <c r="B11" s="231"/>
      <c r="C11" s="231"/>
      <c r="D11" s="85"/>
      <c r="E11" s="85"/>
      <c r="F11" s="85"/>
      <c r="G11" s="85"/>
      <c r="H11" s="94"/>
      <c r="I11" s="94"/>
      <c r="J11" s="94"/>
      <c r="K11" s="94"/>
      <c r="L11" s="94"/>
      <c r="M11" s="94"/>
      <c r="N11" s="94"/>
      <c r="O11" s="94"/>
      <c r="P11" s="94"/>
      <c r="Q11" s="94"/>
      <c r="R11" s="94"/>
      <c r="S11" s="94"/>
      <c r="T11" s="94"/>
      <c r="U11" s="94"/>
    </row>
    <row r="12" spans="1:29" s="2" customFormat="1" ht="18.75" x14ac:dyDescent="0.2">
      <c r="A12" s="232" t="str">
        <f>'1. паспорт местоположение'!A12:C12</f>
        <v>K_KBE1</v>
      </c>
      <c r="B12" s="232"/>
      <c r="C12" s="232"/>
      <c r="D12" s="95"/>
      <c r="E12" s="95"/>
      <c r="F12" s="95"/>
      <c r="G12" s="95"/>
      <c r="H12" s="94"/>
      <c r="I12" s="94"/>
      <c r="J12" s="94"/>
      <c r="K12" s="94"/>
      <c r="L12" s="94"/>
      <c r="M12" s="94"/>
      <c r="N12" s="94"/>
      <c r="O12" s="94"/>
      <c r="P12" s="94"/>
      <c r="Q12" s="94"/>
      <c r="R12" s="94"/>
      <c r="S12" s="94"/>
      <c r="T12" s="94"/>
      <c r="U12" s="94"/>
    </row>
    <row r="13" spans="1:29" s="2" customFormat="1" ht="18.75" x14ac:dyDescent="0.2">
      <c r="A13" s="228" t="s">
        <v>3</v>
      </c>
      <c r="B13" s="228"/>
      <c r="C13" s="228"/>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242"/>
      <c r="B14" s="242"/>
      <c r="C14" s="242"/>
      <c r="D14" s="84"/>
      <c r="E14" s="84"/>
      <c r="F14" s="84"/>
      <c r="G14" s="84"/>
      <c r="H14" s="84"/>
      <c r="I14" s="84"/>
      <c r="J14" s="84"/>
      <c r="K14" s="84"/>
      <c r="L14" s="84"/>
      <c r="M14" s="84"/>
      <c r="N14" s="84"/>
      <c r="O14" s="84"/>
      <c r="P14" s="84"/>
      <c r="Q14" s="84"/>
      <c r="R14" s="84"/>
      <c r="S14" s="84"/>
      <c r="T14" s="84"/>
      <c r="U14" s="84"/>
    </row>
    <row r="15" spans="1:29" s="98" customFormat="1" ht="55.5" customHeight="1" x14ac:dyDescent="0.2">
      <c r="A15" s="235" t="str">
        <f>'1. паспорт местоположение'!A15:C15</f>
        <v>Программа развития интеллектуального учета электроэнергии</v>
      </c>
      <c r="B15" s="235"/>
      <c r="C15" s="235"/>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228" t="s">
        <v>2</v>
      </c>
      <c r="B16" s="228"/>
      <c r="C16" s="228"/>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38"/>
      <c r="B17" s="238"/>
      <c r="C17" s="238"/>
      <c r="D17" s="86"/>
      <c r="E17" s="86"/>
      <c r="F17" s="86"/>
      <c r="G17" s="86"/>
      <c r="H17" s="86"/>
      <c r="I17" s="86"/>
      <c r="J17" s="86"/>
      <c r="K17" s="86"/>
      <c r="L17" s="86"/>
      <c r="M17" s="86"/>
      <c r="N17" s="86"/>
      <c r="O17" s="86"/>
      <c r="P17" s="86"/>
      <c r="Q17" s="86"/>
      <c r="R17" s="86"/>
    </row>
    <row r="18" spans="1:21" s="98" customFormat="1" ht="27.75" customHeight="1" x14ac:dyDescent="0.2">
      <c r="A18" s="229" t="s">
        <v>216</v>
      </c>
      <c r="B18" s="229"/>
      <c r="C18" s="229"/>
      <c r="D18" s="99"/>
      <c r="E18" s="99"/>
      <c r="F18" s="99"/>
      <c r="G18" s="99"/>
      <c r="H18" s="99"/>
      <c r="I18" s="99"/>
      <c r="J18" s="99"/>
      <c r="K18" s="99"/>
      <c r="L18" s="99"/>
      <c r="M18" s="99"/>
      <c r="N18" s="99"/>
      <c r="O18" s="99"/>
      <c r="P18" s="99"/>
      <c r="Q18" s="99"/>
      <c r="R18" s="99"/>
      <c r="S18" s="99"/>
      <c r="T18" s="99"/>
      <c r="U18" s="99"/>
    </row>
    <row r="19" spans="1:21" s="98" customFormat="1" ht="15" customHeight="1" x14ac:dyDescent="0.2">
      <c r="A19" s="96"/>
      <c r="B19" s="96"/>
      <c r="C19" s="96"/>
      <c r="D19" s="96"/>
      <c r="E19" s="96"/>
      <c r="F19" s="96"/>
      <c r="G19" s="96"/>
      <c r="H19" s="86"/>
      <c r="I19" s="86"/>
      <c r="J19" s="86"/>
      <c r="K19" s="86"/>
      <c r="L19" s="86"/>
      <c r="M19" s="86"/>
      <c r="N19" s="86"/>
      <c r="O19" s="86"/>
      <c r="P19" s="86"/>
      <c r="Q19" s="86"/>
      <c r="R19" s="86"/>
    </row>
    <row r="20" spans="1:21" s="98" customFormat="1" ht="39.75" customHeight="1" x14ac:dyDescent="0.2">
      <c r="A20" s="73" t="s">
        <v>1</v>
      </c>
      <c r="B20" s="100" t="s">
        <v>20</v>
      </c>
      <c r="C20" s="101" t="s">
        <v>19</v>
      </c>
      <c r="D20" s="102"/>
      <c r="E20" s="102"/>
      <c r="F20" s="102"/>
      <c r="G20" s="102"/>
      <c r="H20" s="84"/>
      <c r="I20" s="84"/>
      <c r="J20" s="84"/>
      <c r="K20" s="84"/>
      <c r="L20" s="84"/>
      <c r="M20" s="84"/>
      <c r="N20" s="84"/>
      <c r="O20" s="84"/>
      <c r="P20" s="84"/>
      <c r="Q20" s="84"/>
      <c r="R20" s="84"/>
      <c r="S20" s="103"/>
      <c r="T20" s="103"/>
      <c r="U20" s="103"/>
    </row>
    <row r="21" spans="1:21" s="98" customFormat="1" ht="16.5" customHeight="1" x14ac:dyDescent="0.2">
      <c r="A21" s="101">
        <v>1</v>
      </c>
      <c r="B21" s="100">
        <v>2</v>
      </c>
      <c r="C21" s="101">
        <v>3</v>
      </c>
      <c r="D21" s="102"/>
      <c r="E21" s="102"/>
      <c r="F21" s="102"/>
      <c r="G21" s="102"/>
      <c r="H21" s="84"/>
      <c r="I21" s="84"/>
      <c r="J21" s="84"/>
      <c r="K21" s="84"/>
      <c r="L21" s="84"/>
      <c r="M21" s="84"/>
      <c r="N21" s="84"/>
      <c r="O21" s="84"/>
      <c r="P21" s="84"/>
      <c r="Q21" s="84"/>
      <c r="R21" s="84"/>
      <c r="S21" s="103"/>
      <c r="T21" s="103"/>
      <c r="U21" s="103"/>
    </row>
    <row r="22" spans="1:21" s="98" customFormat="1" ht="110.25" x14ac:dyDescent="0.2">
      <c r="A22" s="3" t="s">
        <v>18</v>
      </c>
      <c r="B22" s="4" t="s">
        <v>223</v>
      </c>
      <c r="C22" s="206" t="s">
        <v>444</v>
      </c>
      <c r="D22" s="102"/>
      <c r="E22" s="102"/>
      <c r="F22" s="84"/>
      <c r="G22" s="84"/>
      <c r="H22" s="84"/>
      <c r="I22" s="84"/>
      <c r="J22" s="84"/>
      <c r="K22" s="84"/>
      <c r="L22" s="84"/>
      <c r="M22" s="84"/>
      <c r="N22" s="84"/>
      <c r="O22" s="84"/>
      <c r="P22" s="84"/>
      <c r="Q22" s="103"/>
      <c r="R22" s="103"/>
      <c r="S22" s="103"/>
      <c r="T22" s="103"/>
      <c r="U22" s="103"/>
    </row>
    <row r="23" spans="1:21" ht="63" x14ac:dyDescent="0.25">
      <c r="A23" s="3" t="s">
        <v>17</v>
      </c>
      <c r="B23" s="136" t="s">
        <v>14</v>
      </c>
      <c r="C23" s="206" t="s">
        <v>445</v>
      </c>
      <c r="D23" s="102"/>
      <c r="E23" s="104"/>
      <c r="F23" s="104"/>
      <c r="G23" s="104"/>
      <c r="H23" s="104"/>
      <c r="I23" s="104"/>
      <c r="J23" s="104"/>
      <c r="K23" s="104"/>
      <c r="L23" s="104"/>
      <c r="M23" s="104"/>
      <c r="N23" s="104"/>
      <c r="O23" s="104"/>
      <c r="P23" s="104"/>
      <c r="Q23" s="104"/>
      <c r="R23" s="104"/>
      <c r="S23" s="104"/>
      <c r="T23" s="104"/>
      <c r="U23" s="104"/>
    </row>
    <row r="24" spans="1:21" ht="63" customHeight="1" x14ac:dyDescent="0.25">
      <c r="A24" s="3" t="s">
        <v>16</v>
      </c>
      <c r="B24" s="136" t="s">
        <v>229</v>
      </c>
      <c r="C24" s="73" t="s">
        <v>461</v>
      </c>
      <c r="D24" s="210"/>
      <c r="E24" s="104"/>
      <c r="F24" s="104"/>
      <c r="G24" s="104"/>
      <c r="H24" s="104"/>
      <c r="I24" s="104"/>
      <c r="J24" s="104"/>
      <c r="K24" s="104"/>
      <c r="L24" s="104"/>
      <c r="M24" s="104"/>
      <c r="N24" s="104"/>
      <c r="O24" s="104"/>
      <c r="P24" s="104"/>
      <c r="Q24" s="104"/>
      <c r="R24" s="104"/>
      <c r="S24" s="104"/>
      <c r="T24" s="104"/>
      <c r="U24" s="104"/>
    </row>
    <row r="25" spans="1:21" ht="39.75" customHeight="1" x14ac:dyDescent="0.25">
      <c r="A25" s="3" t="s">
        <v>15</v>
      </c>
      <c r="B25" s="136" t="s">
        <v>230</v>
      </c>
      <c r="C25" s="211" t="s">
        <v>447</v>
      </c>
      <c r="D25" s="137"/>
      <c r="E25" s="137"/>
      <c r="F25" s="104"/>
      <c r="G25" s="104"/>
      <c r="H25" s="104"/>
      <c r="I25" s="104"/>
      <c r="J25" s="104"/>
      <c r="K25" s="104"/>
      <c r="L25" s="104"/>
      <c r="M25" s="104"/>
      <c r="N25" s="104"/>
      <c r="O25" s="104"/>
      <c r="P25" s="104"/>
      <c r="Q25" s="104"/>
      <c r="R25" s="104"/>
      <c r="S25" s="104"/>
      <c r="T25" s="104"/>
      <c r="U25" s="104"/>
    </row>
    <row r="26" spans="1:21" ht="34.5" customHeight="1" x14ac:dyDescent="0.25">
      <c r="A26" s="3" t="s">
        <v>13</v>
      </c>
      <c r="B26" s="136" t="s">
        <v>149</v>
      </c>
      <c r="C26" s="73" t="s">
        <v>408</v>
      </c>
      <c r="D26" s="104"/>
      <c r="E26" s="104"/>
      <c r="F26" s="104"/>
      <c r="G26" s="104"/>
      <c r="H26" s="104"/>
      <c r="I26" s="104"/>
      <c r="J26" s="104"/>
      <c r="K26" s="104"/>
      <c r="L26" s="104"/>
      <c r="M26" s="104"/>
      <c r="N26" s="104"/>
      <c r="O26" s="104"/>
      <c r="P26" s="104"/>
      <c r="Q26" s="104"/>
      <c r="R26" s="104"/>
      <c r="S26" s="104"/>
      <c r="T26" s="104"/>
      <c r="U26" s="104"/>
    </row>
    <row r="27" spans="1:21" ht="50.25" customHeight="1" x14ac:dyDescent="0.25">
      <c r="A27" s="3" t="s">
        <v>12</v>
      </c>
      <c r="B27" s="136" t="s">
        <v>224</v>
      </c>
      <c r="C27" s="206" t="s">
        <v>438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3" t="s">
        <v>10</v>
      </c>
      <c r="B28" s="136" t="s">
        <v>11</v>
      </c>
      <c r="C28" s="11">
        <v>2021</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3" t="s">
        <v>8</v>
      </c>
      <c r="B29" s="73" t="s">
        <v>9</v>
      </c>
      <c r="C29" s="11">
        <v>2023</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3" t="s">
        <v>26</v>
      </c>
      <c r="B30" s="73" t="s">
        <v>7</v>
      </c>
      <c r="C30" s="73" t="s">
        <v>435</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M24" sqref="M24"/>
    </sheetView>
  </sheetViews>
  <sheetFormatPr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15" t="s">
        <v>22</v>
      </c>
    </row>
    <row r="2" spans="1:28" ht="18.75" x14ac:dyDescent="0.3">
      <c r="Z2" s="16" t="s">
        <v>6</v>
      </c>
    </row>
    <row r="3" spans="1:28" ht="18.75" x14ac:dyDescent="0.3">
      <c r="Z3" s="16" t="s">
        <v>427</v>
      </c>
    </row>
    <row r="4" spans="1:28" ht="18.75" customHeight="1" x14ac:dyDescent="0.25">
      <c r="A4" s="227" t="str">
        <f>'1. паспорт местоположение'!A5:C5</f>
        <v>Год раскрытия информации:  2021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5</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94"/>
      <c r="AB6" s="94"/>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94"/>
      <c r="AB7" s="94"/>
    </row>
    <row r="8" spans="1:28" ht="15.75" x14ac:dyDescent="0.25">
      <c r="A8" s="232" t="str">
        <f>'1. паспорт местоположение'!A9:C9</f>
        <v>АО "Каббалкэнерго"</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95"/>
      <c r="AB8" s="95"/>
    </row>
    <row r="9" spans="1:28" ht="15.75"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96"/>
      <c r="AB9" s="96"/>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94"/>
      <c r="AB10" s="94"/>
    </row>
    <row r="11" spans="1:28" ht="15.75" x14ac:dyDescent="0.25">
      <c r="A11" s="234" t="str">
        <f>'1. паспорт местоположение'!A12:C12</f>
        <v>K_KBE1</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95"/>
      <c r="AB11" s="95"/>
    </row>
    <row r="12" spans="1:28" ht="15.75" x14ac:dyDescent="0.25">
      <c r="A12" s="228" t="s">
        <v>3</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96"/>
      <c r="AB12" s="9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
      <c r="AB13" s="1"/>
    </row>
    <row r="14" spans="1:28" ht="15.75" x14ac:dyDescent="0.25">
      <c r="A14" s="234" t="str">
        <f>'1. паспорт местоположение'!A15:C15</f>
        <v>Программа развития интеллектуального учета электроэнергии</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95"/>
      <c r="AB14" s="95"/>
    </row>
    <row r="15" spans="1:28" ht="15.75" x14ac:dyDescent="0.25">
      <c r="A15" s="228" t="s">
        <v>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96"/>
      <c r="AB15" s="9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48"/>
      <c r="AB16" s="48"/>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48"/>
      <c r="AB17" s="48"/>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48"/>
      <c r="AB18" s="48"/>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48"/>
      <c r="AB19" s="48"/>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48"/>
      <c r="AB20" s="4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48"/>
      <c r="AB21" s="48"/>
    </row>
    <row r="22" spans="1:28" x14ac:dyDescent="0.25">
      <c r="A22" s="266" t="s">
        <v>284</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49"/>
      <c r="AB22" s="49"/>
    </row>
    <row r="23" spans="1:28" ht="32.25" customHeight="1" x14ac:dyDescent="0.25">
      <c r="A23" s="261" t="s">
        <v>285</v>
      </c>
      <c r="B23" s="262"/>
      <c r="C23" s="262"/>
      <c r="D23" s="262"/>
      <c r="E23" s="262"/>
      <c r="F23" s="262"/>
      <c r="G23" s="262"/>
      <c r="H23" s="262"/>
      <c r="I23" s="262"/>
      <c r="J23" s="262"/>
      <c r="K23" s="262"/>
      <c r="L23" s="263"/>
      <c r="M23" s="264" t="s">
        <v>286</v>
      </c>
      <c r="N23" s="264"/>
      <c r="O23" s="264"/>
      <c r="P23" s="264"/>
      <c r="Q23" s="264"/>
      <c r="R23" s="264"/>
      <c r="S23" s="264"/>
      <c r="T23" s="264"/>
      <c r="U23" s="264"/>
      <c r="V23" s="264"/>
      <c r="W23" s="264"/>
      <c r="X23" s="264"/>
      <c r="Y23" s="264"/>
      <c r="Z23" s="264"/>
    </row>
    <row r="24" spans="1:28" ht="151.5" customHeight="1" x14ac:dyDescent="0.25">
      <c r="A24" s="130" t="s">
        <v>287</v>
      </c>
      <c r="B24" s="131" t="s">
        <v>288</v>
      </c>
      <c r="C24" s="130" t="s">
        <v>289</v>
      </c>
      <c r="D24" s="130" t="s">
        <v>290</v>
      </c>
      <c r="E24" s="130" t="s">
        <v>291</v>
      </c>
      <c r="F24" s="130" t="s">
        <v>292</v>
      </c>
      <c r="G24" s="130" t="s">
        <v>293</v>
      </c>
      <c r="H24" s="130" t="s">
        <v>294</v>
      </c>
      <c r="I24" s="130" t="s">
        <v>295</v>
      </c>
      <c r="J24" s="130" t="s">
        <v>296</v>
      </c>
      <c r="K24" s="131" t="s">
        <v>297</v>
      </c>
      <c r="L24" s="131" t="s">
        <v>298</v>
      </c>
      <c r="M24" s="132" t="s">
        <v>299</v>
      </c>
      <c r="N24" s="131" t="s">
        <v>300</v>
      </c>
      <c r="O24" s="130" t="s">
        <v>301</v>
      </c>
      <c r="P24" s="130" t="s">
        <v>302</v>
      </c>
      <c r="Q24" s="130" t="s">
        <v>303</v>
      </c>
      <c r="R24" s="130" t="s">
        <v>294</v>
      </c>
      <c r="S24" s="130" t="s">
        <v>304</v>
      </c>
      <c r="T24" s="130" t="s">
        <v>305</v>
      </c>
      <c r="U24" s="130" t="s">
        <v>306</v>
      </c>
      <c r="V24" s="130" t="s">
        <v>303</v>
      </c>
      <c r="W24" s="133" t="s">
        <v>307</v>
      </c>
      <c r="X24" s="133" t="s">
        <v>308</v>
      </c>
      <c r="Y24" s="133" t="s">
        <v>309</v>
      </c>
      <c r="Z24" s="50" t="s">
        <v>310</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4" t="s">
        <v>239</v>
      </c>
      <c r="B26" s="134" t="s">
        <v>239</v>
      </c>
      <c r="C26" s="134" t="s">
        <v>239</v>
      </c>
      <c r="D26" s="134" t="s">
        <v>239</v>
      </c>
      <c r="E26" s="134" t="s">
        <v>239</v>
      </c>
      <c r="F26" s="134" t="s">
        <v>239</v>
      </c>
      <c r="G26" s="134" t="s">
        <v>239</v>
      </c>
      <c r="H26" s="134" t="s">
        <v>239</v>
      </c>
      <c r="I26" s="134" t="s">
        <v>239</v>
      </c>
      <c r="J26" s="134" t="s">
        <v>239</v>
      </c>
      <c r="K26" s="134" t="s">
        <v>239</v>
      </c>
      <c r="L26" s="134" t="s">
        <v>239</v>
      </c>
      <c r="M26" s="134" t="s">
        <v>239</v>
      </c>
      <c r="N26" s="134" t="s">
        <v>239</v>
      </c>
      <c r="O26" s="134" t="s">
        <v>239</v>
      </c>
      <c r="P26" s="134" t="s">
        <v>239</v>
      </c>
      <c r="Q26" s="134" t="s">
        <v>239</v>
      </c>
      <c r="R26" s="134" t="s">
        <v>239</v>
      </c>
      <c r="S26" s="134" t="s">
        <v>239</v>
      </c>
      <c r="T26" s="134" t="s">
        <v>239</v>
      </c>
      <c r="U26" s="134" t="s">
        <v>239</v>
      </c>
      <c r="V26" s="134" t="s">
        <v>239</v>
      </c>
      <c r="W26" s="134" t="s">
        <v>239</v>
      </c>
      <c r="X26" s="134" t="s">
        <v>239</v>
      </c>
      <c r="Y26" s="134" t="s">
        <v>239</v>
      </c>
      <c r="Z26" s="134" t="s">
        <v>239</v>
      </c>
    </row>
    <row r="30" spans="1:28" x14ac:dyDescent="0.25">
      <c r="A30" s="13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360"/>
  <sheetViews>
    <sheetView view="pageBreakPreview" zoomScale="80" zoomScaleSheetLayoutView="80" workbookViewId="0">
      <selection activeCell="D6" sqref="D6"/>
    </sheetView>
  </sheetViews>
  <sheetFormatPr defaultColWidth="9.140625" defaultRowHeight="15" x14ac:dyDescent="0.25"/>
  <cols>
    <col min="1" max="1" width="7.42578125" style="105" customWidth="1"/>
    <col min="2" max="2" width="25.5703125" style="105" customWidth="1"/>
    <col min="3" max="3" width="81.42578125" style="105" customWidth="1"/>
    <col min="4" max="4" width="25.42578125" style="105" customWidth="1"/>
    <col min="5" max="5" width="17.42578125" style="105" customWidth="1"/>
    <col min="6" max="6" width="15.5703125" style="105" customWidth="1"/>
    <col min="7" max="7" width="9" style="105" customWidth="1"/>
    <col min="8" max="8" width="8.42578125" style="105" customWidth="1"/>
    <col min="9" max="9" width="14.5703125" style="105" customWidth="1"/>
    <col min="10" max="13" width="10.5703125" style="105" customWidth="1"/>
    <col min="14" max="16384" width="9.140625" style="105"/>
  </cols>
  <sheetData>
    <row r="1" spans="1:26" s="2" customFormat="1" ht="18.75" customHeight="1" x14ac:dyDescent="0.2">
      <c r="A1" s="14"/>
      <c r="B1" s="14"/>
      <c r="M1" s="15" t="s">
        <v>22</v>
      </c>
    </row>
    <row r="2" spans="1:26" s="2" customFormat="1" ht="18.75" customHeight="1" x14ac:dyDescent="0.3">
      <c r="A2" s="14"/>
      <c r="B2" s="14"/>
      <c r="M2" s="16" t="s">
        <v>6</v>
      </c>
    </row>
    <row r="3" spans="1:26" s="2" customFormat="1" ht="18.75" x14ac:dyDescent="0.3">
      <c r="A3" s="17"/>
      <c r="B3" s="17"/>
      <c r="M3" s="16" t="s">
        <v>427</v>
      </c>
    </row>
    <row r="4" spans="1:26" s="2" customFormat="1" ht="18.75" x14ac:dyDescent="0.3">
      <c r="A4" s="17"/>
      <c r="B4" s="17"/>
      <c r="J4" s="16"/>
    </row>
    <row r="5" spans="1:26" s="2" customFormat="1" ht="15.75" x14ac:dyDescent="0.2">
      <c r="A5" s="227" t="str">
        <f>'1. паспорт местоположение'!A5:C5</f>
        <v>Год раскрытия информации:  2021 год</v>
      </c>
      <c r="B5" s="227"/>
      <c r="C5" s="227"/>
      <c r="D5" s="227"/>
      <c r="E5" s="227"/>
      <c r="F5" s="227"/>
      <c r="G5" s="227"/>
      <c r="H5" s="227"/>
      <c r="I5" s="227"/>
      <c r="J5" s="227"/>
      <c r="K5" s="227"/>
      <c r="L5" s="227"/>
      <c r="M5" s="227"/>
      <c r="N5" s="13"/>
      <c r="O5" s="13"/>
      <c r="P5" s="13"/>
      <c r="Q5" s="13"/>
      <c r="R5" s="13"/>
      <c r="S5" s="13"/>
      <c r="T5" s="13"/>
      <c r="U5" s="13"/>
      <c r="V5" s="13"/>
      <c r="W5" s="13"/>
      <c r="X5" s="13"/>
      <c r="Y5" s="13"/>
      <c r="Z5" s="13"/>
    </row>
    <row r="6" spans="1:26" s="2" customFormat="1" ht="18.75" x14ac:dyDescent="0.3">
      <c r="A6" s="17"/>
      <c r="B6" s="17"/>
      <c r="J6" s="16"/>
    </row>
    <row r="7" spans="1:26" s="2" customFormat="1" ht="18.75" x14ac:dyDescent="0.2">
      <c r="A7" s="231" t="s">
        <v>5</v>
      </c>
      <c r="B7" s="231"/>
      <c r="C7" s="231"/>
      <c r="D7" s="231"/>
      <c r="E7" s="231"/>
      <c r="F7" s="231"/>
      <c r="G7" s="231"/>
      <c r="H7" s="231"/>
      <c r="I7" s="231"/>
      <c r="J7" s="231"/>
      <c r="K7" s="231"/>
      <c r="L7" s="231"/>
      <c r="M7" s="231"/>
      <c r="N7" s="94"/>
      <c r="O7" s="94"/>
      <c r="P7" s="94"/>
      <c r="Q7" s="94"/>
      <c r="R7" s="94"/>
      <c r="S7" s="94"/>
      <c r="T7" s="94"/>
      <c r="U7" s="94"/>
      <c r="V7" s="94"/>
      <c r="W7" s="94"/>
      <c r="X7" s="94"/>
    </row>
    <row r="8" spans="1:26" s="2" customFormat="1" ht="18.75" x14ac:dyDescent="0.2">
      <c r="A8" s="231"/>
      <c r="B8" s="231"/>
      <c r="C8" s="231"/>
      <c r="D8" s="231"/>
      <c r="E8" s="231"/>
      <c r="F8" s="231"/>
      <c r="G8" s="231"/>
      <c r="H8" s="231"/>
      <c r="I8" s="231"/>
      <c r="J8" s="231"/>
      <c r="K8" s="231"/>
      <c r="L8" s="231"/>
      <c r="M8" s="231"/>
      <c r="N8" s="94"/>
      <c r="O8" s="94"/>
      <c r="P8" s="94"/>
      <c r="Q8" s="94"/>
      <c r="R8" s="94"/>
      <c r="S8" s="94"/>
      <c r="T8" s="94"/>
      <c r="U8" s="94"/>
      <c r="V8" s="94"/>
      <c r="W8" s="94"/>
      <c r="X8" s="94"/>
    </row>
    <row r="9" spans="1:26" s="2" customFormat="1" ht="18.75" x14ac:dyDescent="0.2">
      <c r="A9" s="232" t="str">
        <f>'1. паспорт местоположение'!A9:C9</f>
        <v>АО "Каббалкэнерго"</v>
      </c>
      <c r="B9" s="232"/>
      <c r="C9" s="232"/>
      <c r="D9" s="232"/>
      <c r="E9" s="232"/>
      <c r="F9" s="232"/>
      <c r="G9" s="232"/>
      <c r="H9" s="232"/>
      <c r="I9" s="232"/>
      <c r="J9" s="232"/>
      <c r="K9" s="232"/>
      <c r="L9" s="232"/>
      <c r="M9" s="232"/>
      <c r="N9" s="94"/>
      <c r="O9" s="94"/>
      <c r="P9" s="94"/>
      <c r="Q9" s="94"/>
      <c r="R9" s="94"/>
      <c r="S9" s="94"/>
      <c r="T9" s="94"/>
      <c r="U9" s="94"/>
      <c r="V9" s="94"/>
      <c r="W9" s="94"/>
      <c r="X9" s="94"/>
    </row>
    <row r="10" spans="1:26" s="2" customFormat="1" ht="18.75" x14ac:dyDescent="0.2">
      <c r="A10" s="228" t="s">
        <v>4</v>
      </c>
      <c r="B10" s="228"/>
      <c r="C10" s="228"/>
      <c r="D10" s="228"/>
      <c r="E10" s="228"/>
      <c r="F10" s="228"/>
      <c r="G10" s="228"/>
      <c r="H10" s="228"/>
      <c r="I10" s="228"/>
      <c r="J10" s="228"/>
      <c r="K10" s="228"/>
      <c r="L10" s="228"/>
      <c r="M10" s="228"/>
      <c r="N10" s="94"/>
      <c r="O10" s="94"/>
      <c r="P10" s="94"/>
      <c r="Q10" s="94"/>
      <c r="R10" s="94"/>
      <c r="S10" s="94"/>
      <c r="T10" s="94"/>
      <c r="U10" s="94"/>
      <c r="V10" s="94"/>
      <c r="W10" s="94"/>
      <c r="X10" s="94"/>
    </row>
    <row r="11" spans="1:26" s="2" customFormat="1" ht="18.75" x14ac:dyDescent="0.2">
      <c r="A11" s="231"/>
      <c r="B11" s="231"/>
      <c r="C11" s="231"/>
      <c r="D11" s="231"/>
      <c r="E11" s="231"/>
      <c r="F11" s="231"/>
      <c r="G11" s="231"/>
      <c r="H11" s="231"/>
      <c r="I11" s="231"/>
      <c r="J11" s="231"/>
      <c r="K11" s="231"/>
      <c r="L11" s="231"/>
      <c r="M11" s="231"/>
      <c r="N11" s="94"/>
      <c r="O11" s="94"/>
      <c r="P11" s="94"/>
      <c r="Q11" s="94"/>
      <c r="R11" s="94"/>
      <c r="S11" s="94"/>
      <c r="T11" s="94"/>
      <c r="U11" s="94"/>
      <c r="V11" s="94"/>
      <c r="W11" s="94"/>
      <c r="X11" s="94"/>
    </row>
    <row r="12" spans="1:26" s="2" customFormat="1" ht="18.75" x14ac:dyDescent="0.2">
      <c r="A12" s="234" t="str">
        <f>'1. паспорт местоположение'!A12:C12</f>
        <v>K_KBE1</v>
      </c>
      <c r="B12" s="232"/>
      <c r="C12" s="232"/>
      <c r="D12" s="232"/>
      <c r="E12" s="232"/>
      <c r="F12" s="232"/>
      <c r="G12" s="232"/>
      <c r="H12" s="232"/>
      <c r="I12" s="232"/>
      <c r="J12" s="232"/>
      <c r="K12" s="232"/>
      <c r="L12" s="232"/>
      <c r="M12" s="232"/>
      <c r="N12" s="94"/>
      <c r="O12" s="94"/>
      <c r="P12" s="94"/>
      <c r="Q12" s="94"/>
      <c r="R12" s="94"/>
      <c r="S12" s="94"/>
      <c r="T12" s="94"/>
      <c r="U12" s="94"/>
      <c r="V12" s="94"/>
      <c r="W12" s="94"/>
      <c r="X12" s="94"/>
    </row>
    <row r="13" spans="1:26" s="2" customFormat="1" ht="18.75" x14ac:dyDescent="0.2">
      <c r="A13" s="228" t="s">
        <v>3</v>
      </c>
      <c r="B13" s="228"/>
      <c r="C13" s="228"/>
      <c r="D13" s="228"/>
      <c r="E13" s="228"/>
      <c r="F13" s="228"/>
      <c r="G13" s="228"/>
      <c r="H13" s="228"/>
      <c r="I13" s="228"/>
      <c r="J13" s="228"/>
      <c r="K13" s="228"/>
      <c r="L13" s="228"/>
      <c r="M13" s="228"/>
      <c r="N13" s="94"/>
      <c r="O13" s="94"/>
      <c r="P13" s="94"/>
      <c r="Q13" s="94"/>
      <c r="R13" s="94"/>
      <c r="S13" s="94"/>
      <c r="T13" s="94"/>
      <c r="U13" s="94"/>
      <c r="V13" s="94"/>
      <c r="W13" s="94"/>
      <c r="X13" s="94"/>
    </row>
    <row r="14" spans="1:26" s="97" customFormat="1" ht="15.75" customHeight="1" x14ac:dyDescent="0.2">
      <c r="A14" s="242"/>
      <c r="B14" s="242"/>
      <c r="C14" s="242"/>
      <c r="D14" s="242"/>
      <c r="E14" s="242"/>
      <c r="F14" s="242"/>
      <c r="G14" s="242"/>
      <c r="H14" s="242"/>
      <c r="I14" s="242"/>
      <c r="J14" s="242"/>
      <c r="K14" s="242"/>
      <c r="L14" s="242"/>
      <c r="M14" s="242"/>
      <c r="N14" s="84"/>
      <c r="O14" s="84"/>
      <c r="P14" s="84"/>
      <c r="Q14" s="84"/>
      <c r="R14" s="84"/>
      <c r="S14" s="84"/>
      <c r="T14" s="84"/>
      <c r="U14" s="84"/>
      <c r="V14" s="84"/>
      <c r="W14" s="84"/>
      <c r="X14" s="84"/>
    </row>
    <row r="15" spans="1:26" s="98" customFormat="1" ht="15.75" x14ac:dyDescent="0.2">
      <c r="A15" s="234" t="str">
        <f>'1. паспорт местоположение'!A15:C15</f>
        <v>Программа развития интеллектуального учета электроэнергии</v>
      </c>
      <c r="B15" s="232"/>
      <c r="C15" s="232"/>
      <c r="D15" s="232"/>
      <c r="E15" s="232"/>
      <c r="F15" s="232"/>
      <c r="G15" s="232"/>
      <c r="H15" s="232"/>
      <c r="I15" s="232"/>
      <c r="J15" s="232"/>
      <c r="K15" s="232"/>
      <c r="L15" s="232"/>
      <c r="M15" s="232"/>
      <c r="N15" s="95"/>
      <c r="O15" s="95"/>
      <c r="P15" s="95"/>
      <c r="Q15" s="95"/>
      <c r="R15" s="95"/>
      <c r="S15" s="95"/>
      <c r="T15" s="95"/>
      <c r="U15" s="95"/>
      <c r="V15" s="95"/>
      <c r="W15" s="95"/>
      <c r="X15" s="95"/>
    </row>
    <row r="16" spans="1:26" s="98" customFormat="1" ht="15" customHeight="1" x14ac:dyDescent="0.2">
      <c r="A16" s="228" t="s">
        <v>2</v>
      </c>
      <c r="B16" s="228"/>
      <c r="C16" s="228"/>
      <c r="D16" s="228"/>
      <c r="E16" s="228"/>
      <c r="F16" s="228"/>
      <c r="G16" s="228"/>
      <c r="H16" s="228"/>
      <c r="I16" s="228"/>
      <c r="J16" s="228"/>
      <c r="K16" s="228"/>
      <c r="L16" s="228"/>
      <c r="M16" s="228"/>
      <c r="N16" s="96"/>
      <c r="O16" s="96"/>
      <c r="P16" s="96"/>
      <c r="Q16" s="96"/>
      <c r="R16" s="96"/>
      <c r="S16" s="96"/>
      <c r="T16" s="96"/>
      <c r="U16" s="96"/>
      <c r="V16" s="96"/>
      <c r="W16" s="96"/>
      <c r="X16" s="96"/>
    </row>
    <row r="17" spans="1:24" s="98" customFormat="1" ht="15" customHeight="1" x14ac:dyDescent="0.2">
      <c r="A17" s="238"/>
      <c r="B17" s="238"/>
      <c r="C17" s="238"/>
      <c r="D17" s="238"/>
      <c r="E17" s="238"/>
      <c r="F17" s="238"/>
      <c r="G17" s="238"/>
      <c r="H17" s="238"/>
      <c r="I17" s="238"/>
      <c r="J17" s="238"/>
      <c r="K17" s="238"/>
      <c r="L17" s="238"/>
      <c r="M17" s="238"/>
      <c r="N17" s="86"/>
      <c r="O17" s="86"/>
      <c r="P17" s="86"/>
      <c r="Q17" s="86"/>
      <c r="R17" s="86"/>
      <c r="S17" s="86"/>
      <c r="T17" s="86"/>
      <c r="U17" s="86"/>
    </row>
    <row r="18" spans="1:24" s="98" customFormat="1" ht="91.5" customHeight="1" x14ac:dyDescent="0.2">
      <c r="A18" s="267" t="s">
        <v>311</v>
      </c>
      <c r="B18" s="267"/>
      <c r="C18" s="267"/>
      <c r="D18" s="267"/>
      <c r="E18" s="267"/>
      <c r="F18" s="267"/>
      <c r="G18" s="267"/>
      <c r="H18" s="267"/>
      <c r="I18" s="267"/>
      <c r="J18" s="267"/>
      <c r="K18" s="267"/>
      <c r="L18" s="267"/>
      <c r="M18" s="267"/>
      <c r="N18" s="99"/>
      <c r="O18" s="99"/>
      <c r="P18" s="99"/>
      <c r="Q18" s="99"/>
      <c r="R18" s="99"/>
      <c r="S18" s="99"/>
      <c r="T18" s="99"/>
      <c r="U18" s="99"/>
      <c r="V18" s="99"/>
      <c r="W18" s="99"/>
      <c r="X18" s="99"/>
    </row>
    <row r="19" spans="1:24" s="98" customFormat="1" ht="78" customHeight="1" x14ac:dyDescent="0.2">
      <c r="A19" s="236" t="s">
        <v>1</v>
      </c>
      <c r="B19" s="236" t="s">
        <v>312</v>
      </c>
      <c r="C19" s="236" t="s">
        <v>313</v>
      </c>
      <c r="D19" s="236" t="s">
        <v>314</v>
      </c>
      <c r="E19" s="268" t="s">
        <v>315</v>
      </c>
      <c r="F19" s="269"/>
      <c r="G19" s="269"/>
      <c r="H19" s="269"/>
      <c r="I19" s="270"/>
      <c r="J19" s="269" t="s">
        <v>316</v>
      </c>
      <c r="K19" s="269"/>
      <c r="L19" s="269"/>
      <c r="M19" s="270"/>
      <c r="N19" s="86"/>
      <c r="O19" s="86"/>
      <c r="P19" s="86"/>
      <c r="Q19" s="86"/>
      <c r="R19" s="86"/>
      <c r="S19" s="86"/>
      <c r="T19" s="86"/>
      <c r="U19" s="86"/>
    </row>
    <row r="20" spans="1:24" s="98" customFormat="1" ht="51" customHeight="1" x14ac:dyDescent="0.2">
      <c r="A20" s="236"/>
      <c r="B20" s="236"/>
      <c r="C20" s="236"/>
      <c r="D20" s="236"/>
      <c r="E20" s="127" t="s">
        <v>317</v>
      </c>
      <c r="F20" s="127" t="s">
        <v>318</v>
      </c>
      <c r="G20" s="127" t="s">
        <v>319</v>
      </c>
      <c r="H20" s="127" t="s">
        <v>320</v>
      </c>
      <c r="I20" s="127" t="s">
        <v>321</v>
      </c>
      <c r="J20" s="127">
        <v>2020</v>
      </c>
      <c r="K20" s="127">
        <v>2021</v>
      </c>
      <c r="L20" s="127">
        <v>2022</v>
      </c>
      <c r="M20" s="127">
        <v>2023</v>
      </c>
      <c r="N20" s="84"/>
      <c r="O20" s="84"/>
      <c r="P20" s="84"/>
      <c r="Q20" s="84"/>
      <c r="R20" s="84"/>
      <c r="S20" s="84"/>
      <c r="T20" s="84"/>
      <c r="U20" s="84"/>
      <c r="V20" s="103"/>
      <c r="W20" s="103"/>
      <c r="X20" s="103"/>
    </row>
    <row r="21" spans="1:24" s="98" customFormat="1" ht="16.5" customHeight="1" x14ac:dyDescent="0.2">
      <c r="A21" s="101">
        <v>1</v>
      </c>
      <c r="B21" s="100">
        <v>2</v>
      </c>
      <c r="C21" s="101">
        <v>3</v>
      </c>
      <c r="D21" s="100">
        <v>4</v>
      </c>
      <c r="E21" s="101">
        <v>5</v>
      </c>
      <c r="F21" s="100">
        <v>6</v>
      </c>
      <c r="G21" s="101">
        <v>7</v>
      </c>
      <c r="H21" s="100">
        <v>8</v>
      </c>
      <c r="I21" s="101">
        <v>9</v>
      </c>
      <c r="J21" s="100">
        <v>14</v>
      </c>
      <c r="K21" s="101">
        <v>15</v>
      </c>
      <c r="L21" s="100">
        <v>16</v>
      </c>
      <c r="M21" s="101">
        <v>17</v>
      </c>
      <c r="N21" s="84"/>
      <c r="O21" s="84"/>
      <c r="P21" s="84"/>
      <c r="Q21" s="84"/>
      <c r="R21" s="84"/>
      <c r="S21" s="84"/>
      <c r="T21" s="84"/>
      <c r="U21" s="84"/>
      <c r="V21" s="103"/>
      <c r="W21" s="103"/>
      <c r="X21" s="103"/>
    </row>
    <row r="22" spans="1:24" s="98" customFormat="1" ht="86.25" customHeight="1" x14ac:dyDescent="0.2">
      <c r="A22" s="128" t="s">
        <v>407</v>
      </c>
      <c r="B22" s="128" t="s">
        <v>407</v>
      </c>
      <c r="C22" s="201" t="s">
        <v>407</v>
      </c>
      <c r="D22" s="177" t="s">
        <v>407</v>
      </c>
      <c r="E22" s="177" t="s">
        <v>429</v>
      </c>
      <c r="F22" s="177" t="s">
        <v>429</v>
      </c>
      <c r="G22" s="128" t="s">
        <v>429</v>
      </c>
      <c r="H22" s="128" t="s">
        <v>429</v>
      </c>
      <c r="I22" s="128" t="s">
        <v>407</v>
      </c>
      <c r="J22" s="179" t="s">
        <v>429</v>
      </c>
      <c r="K22" s="179" t="s">
        <v>429</v>
      </c>
      <c r="L22" s="178" t="s">
        <v>429</v>
      </c>
      <c r="M22" s="178" t="s">
        <v>429</v>
      </c>
      <c r="N22" s="84"/>
      <c r="O22" s="84"/>
      <c r="P22" s="84"/>
      <c r="Q22" s="84"/>
      <c r="R22" s="84"/>
      <c r="S22" s="84"/>
      <c r="T22" s="84"/>
      <c r="U22" s="84"/>
      <c r="V22" s="103"/>
      <c r="W22" s="103"/>
      <c r="X22" s="103"/>
    </row>
    <row r="23" spans="1:24"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row>
    <row r="24" spans="1:24"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row>
    <row r="25" spans="1:24"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row>
    <row r="26" spans="1:24"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row>
    <row r="27" spans="1:24"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row>
    <row r="28" spans="1:24"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row>
    <row r="29" spans="1:24"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row>
    <row r="30" spans="1:24"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row>
    <row r="31" spans="1:24"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row>
    <row r="32" spans="1:24"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row>
    <row r="33" spans="1:24"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row>
    <row r="34" spans="1:24"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row>
    <row r="35" spans="1:24"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row>
    <row r="36" spans="1:24"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row>
    <row r="37" spans="1:24"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row>
    <row r="38" spans="1:24"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row>
    <row r="39" spans="1:24"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row>
    <row r="40" spans="1:24"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row>
    <row r="41" spans="1:24"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row>
    <row r="42" spans="1:24"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row>
    <row r="43" spans="1:24"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row>
    <row r="44" spans="1:24"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row>
    <row r="45" spans="1:24"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row>
    <row r="46" spans="1:24"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row>
    <row r="47" spans="1:24"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row>
    <row r="48" spans="1:24"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row>
    <row r="49" spans="1:24"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row>
    <row r="50" spans="1:24"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row>
    <row r="51" spans="1:24"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row>
    <row r="52" spans="1:24"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row>
    <row r="53" spans="1:24"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row>
    <row r="54" spans="1:24"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row>
    <row r="55" spans="1:24"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row>
    <row r="56" spans="1:24"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row>
    <row r="57" spans="1:24"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row>
    <row r="58" spans="1:24"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row>
    <row r="59" spans="1:24"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row>
    <row r="60" spans="1:24"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row>
    <row r="61" spans="1:24"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row>
    <row r="62" spans="1:24"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row>
    <row r="63" spans="1:24"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row>
    <row r="64" spans="1:24"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row>
    <row r="65" spans="1:24"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row>
    <row r="66" spans="1:24"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row>
    <row r="67" spans="1:24"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row>
    <row r="68" spans="1:24"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row>
    <row r="69" spans="1:24"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row>
    <row r="70" spans="1:24"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row>
    <row r="71" spans="1:24"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row>
    <row r="72" spans="1:24"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row>
    <row r="73" spans="1:24"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row>
    <row r="74" spans="1:24"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row>
    <row r="75" spans="1:24"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row>
    <row r="76" spans="1:24"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row>
    <row r="77" spans="1:24"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row>
    <row r="78" spans="1:24"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row>
    <row r="79" spans="1:24"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row>
    <row r="80" spans="1:24"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row>
    <row r="81" spans="1:24"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row>
    <row r="82" spans="1:24"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row>
    <row r="83" spans="1:24"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row>
    <row r="84" spans="1:24"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row>
    <row r="85" spans="1:24"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row>
    <row r="86" spans="1:24"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row>
    <row r="87" spans="1:24"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row>
    <row r="88" spans="1:24"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row>
    <row r="89" spans="1:24"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row>
    <row r="90" spans="1:24"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row>
    <row r="91" spans="1:24"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row>
    <row r="92" spans="1:24"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row>
    <row r="93" spans="1:24"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row>
    <row r="94" spans="1:24"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row>
    <row r="95" spans="1:24"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row>
    <row r="96" spans="1:24"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row>
    <row r="97" spans="1:24"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row>
    <row r="98" spans="1:24"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row>
    <row r="99" spans="1:24"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row>
    <row r="100" spans="1:24"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row>
    <row r="101" spans="1:24"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row>
    <row r="102" spans="1:24"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row>
    <row r="103" spans="1:24"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row>
    <row r="104" spans="1:24"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row>
    <row r="105" spans="1:24"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row>
    <row r="106" spans="1:24"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row>
    <row r="107" spans="1:24"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row>
    <row r="108" spans="1:24"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row>
    <row r="109" spans="1:24"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row>
    <row r="110" spans="1:24"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row>
    <row r="111" spans="1:24"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row>
    <row r="112" spans="1:24"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row>
    <row r="113" spans="1:24"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row>
    <row r="114" spans="1:24"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row>
    <row r="115" spans="1:24"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row>
    <row r="116" spans="1:24"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row>
    <row r="117" spans="1:24"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row>
    <row r="118" spans="1:24"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row>
    <row r="119" spans="1:24"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row>
    <row r="120" spans="1:24"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row>
    <row r="121" spans="1:24"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row>
    <row r="122" spans="1:24"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row>
    <row r="123" spans="1:24"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row>
    <row r="124" spans="1:24"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row>
    <row r="125" spans="1:24"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row>
    <row r="126" spans="1:24"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row>
    <row r="127" spans="1:24"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row>
    <row r="128" spans="1:24"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row>
    <row r="129" spans="1:24"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row>
    <row r="130" spans="1:24"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row>
    <row r="131" spans="1:24"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row>
    <row r="132" spans="1:24"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row>
    <row r="133" spans="1:24"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row>
    <row r="134" spans="1:24"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row>
    <row r="135" spans="1:24"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row>
    <row r="136" spans="1:24"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row>
    <row r="137" spans="1:24"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row>
    <row r="138" spans="1:24"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row>
    <row r="139" spans="1:24"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row>
    <row r="140" spans="1:24"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row>
    <row r="141" spans="1:24"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row>
    <row r="142" spans="1:24"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row>
    <row r="143" spans="1:24"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row>
    <row r="144" spans="1:24"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row>
    <row r="145" spans="1:24"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row>
    <row r="146" spans="1:24"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row>
    <row r="147" spans="1:24"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row>
    <row r="148" spans="1:24"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row>
    <row r="149" spans="1:24"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row>
    <row r="150" spans="1:24"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row>
    <row r="151" spans="1:24"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row>
    <row r="152" spans="1:24"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row>
    <row r="153" spans="1:24"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row>
    <row r="154" spans="1:24"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row>
    <row r="155" spans="1:24"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row>
    <row r="156" spans="1:24"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row>
    <row r="157" spans="1:24"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row>
    <row r="158" spans="1:24"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row>
    <row r="159" spans="1:24"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row>
    <row r="160" spans="1:24"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row>
    <row r="161" spans="1:24"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row>
    <row r="162" spans="1:24"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row>
    <row r="163" spans="1:24"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row>
    <row r="164" spans="1:24"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row>
    <row r="165" spans="1:24"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row>
    <row r="166" spans="1:24"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row>
    <row r="167" spans="1:24"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row>
    <row r="168" spans="1:24"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row>
    <row r="169" spans="1:24"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row>
    <row r="170" spans="1:24"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row>
    <row r="171" spans="1:24"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row>
    <row r="172" spans="1:24"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row>
    <row r="173" spans="1:24"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row>
    <row r="174" spans="1:24"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row>
    <row r="175" spans="1:24"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row>
    <row r="176" spans="1:24"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row>
    <row r="177" spans="1:24"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row>
    <row r="178" spans="1:24"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row>
    <row r="179" spans="1:24"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row>
    <row r="180" spans="1:24"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row>
    <row r="181" spans="1:24"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row>
    <row r="182" spans="1:24"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row>
    <row r="183" spans="1:24"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row>
    <row r="184" spans="1:24"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row>
    <row r="185" spans="1:24"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row>
    <row r="186" spans="1:24"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row>
    <row r="187" spans="1:24"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row>
    <row r="188" spans="1:24"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row>
    <row r="189" spans="1:24"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row>
    <row r="190" spans="1:24"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row>
    <row r="191" spans="1:24"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row>
    <row r="192" spans="1:24"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row>
    <row r="193" spans="1:24"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row>
    <row r="194" spans="1:24"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row>
    <row r="195" spans="1:24"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row>
    <row r="196" spans="1:24"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row>
    <row r="197" spans="1:24"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row>
    <row r="198" spans="1:24"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row>
    <row r="199" spans="1:24"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row>
    <row r="200" spans="1:24"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row>
    <row r="201" spans="1:24"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row>
    <row r="202" spans="1:24"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row>
    <row r="203" spans="1:24"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row>
    <row r="204" spans="1:24"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row>
    <row r="205" spans="1:24"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row>
    <row r="206" spans="1:24"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row>
    <row r="207" spans="1:24"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row>
    <row r="208" spans="1:24"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row>
    <row r="209" spans="1:24"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row>
    <row r="210" spans="1:24"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row>
    <row r="211" spans="1:24"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row>
    <row r="212" spans="1:24"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row>
    <row r="213" spans="1:24"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row>
    <row r="214" spans="1:24"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row>
    <row r="215" spans="1:24"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row>
    <row r="216" spans="1:24"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row>
    <row r="217" spans="1:24"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row>
    <row r="218" spans="1:24"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row>
    <row r="219" spans="1:24"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row>
    <row r="220" spans="1:24"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row>
    <row r="221" spans="1:24"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row>
    <row r="222" spans="1:24"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row>
    <row r="223" spans="1:24"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row>
    <row r="224" spans="1:24"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row>
    <row r="225" spans="1:24"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row>
    <row r="226" spans="1:24"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row>
    <row r="227" spans="1:24"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row>
    <row r="228" spans="1:24"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row>
    <row r="229" spans="1:24"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row>
    <row r="230" spans="1:24"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row>
    <row r="231" spans="1:24"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row>
    <row r="232" spans="1:24"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row>
    <row r="233" spans="1:24"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row>
    <row r="234" spans="1:24"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row>
    <row r="235" spans="1:24"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row>
    <row r="236" spans="1:24"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row>
    <row r="237" spans="1:24"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row>
    <row r="238" spans="1:24"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row>
    <row r="239" spans="1:24"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row>
    <row r="240" spans="1:24"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row>
    <row r="241" spans="1:24"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row>
    <row r="242" spans="1:24"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row>
    <row r="243" spans="1:24"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row>
    <row r="244" spans="1:24"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row>
    <row r="245" spans="1:24"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row>
    <row r="246" spans="1:24"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row>
    <row r="247" spans="1:24"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row>
    <row r="248" spans="1:24"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row>
    <row r="249" spans="1:24"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row>
    <row r="250" spans="1:24"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row>
    <row r="251" spans="1:24"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row>
    <row r="252" spans="1:24"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row>
    <row r="253" spans="1:24"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row>
    <row r="254" spans="1:24"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row>
    <row r="255" spans="1:24"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row>
    <row r="256" spans="1:24"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row>
    <row r="257" spans="1:24"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row>
    <row r="258" spans="1:24"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row>
    <row r="259" spans="1:24"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row>
    <row r="260" spans="1:24"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row>
    <row r="261" spans="1:24"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row>
    <row r="262" spans="1:24"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row>
    <row r="263" spans="1:24"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row>
    <row r="264" spans="1:24"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row>
    <row r="265" spans="1:24"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row>
    <row r="266" spans="1:24"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row>
    <row r="267" spans="1:24"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row>
    <row r="268" spans="1:24"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row>
    <row r="269" spans="1:24"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row>
    <row r="270" spans="1:24"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row>
    <row r="271" spans="1:24"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row>
    <row r="272" spans="1:24"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row>
    <row r="273" spans="1:24"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row>
    <row r="274" spans="1:24"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row>
    <row r="275" spans="1:24"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row>
    <row r="276" spans="1:24"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row>
    <row r="277" spans="1:24"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row>
    <row r="278" spans="1:24"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row>
    <row r="279" spans="1:24"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row>
    <row r="280" spans="1:24"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row>
    <row r="281" spans="1:24"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row>
    <row r="282" spans="1:24"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row>
    <row r="283" spans="1:24"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row>
    <row r="284" spans="1:24"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row>
    <row r="285" spans="1:24"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row>
    <row r="286" spans="1:24"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row>
    <row r="287" spans="1:24"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row>
    <row r="288" spans="1:24"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row>
    <row r="289" spans="1:24"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row>
    <row r="290" spans="1:24"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row>
    <row r="291" spans="1:24"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row>
    <row r="292" spans="1:24"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row>
    <row r="293" spans="1:24"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row>
    <row r="294" spans="1:24"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row>
    <row r="295" spans="1:24"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row>
    <row r="296" spans="1:24"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row>
    <row r="297" spans="1:24"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row>
    <row r="298" spans="1:24"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row>
    <row r="299" spans="1:24"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row>
    <row r="300" spans="1:24"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row>
    <row r="301" spans="1:24"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row>
    <row r="302" spans="1:24"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row>
    <row r="303" spans="1:24"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row>
    <row r="304" spans="1:24"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row>
    <row r="305" spans="1:24"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row>
    <row r="306" spans="1:24"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row>
    <row r="307" spans="1:24"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row>
    <row r="308" spans="1:24"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row>
    <row r="309" spans="1:24"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row>
    <row r="310" spans="1:24"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row>
    <row r="311" spans="1:24"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row>
    <row r="312" spans="1:24"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row>
    <row r="313" spans="1:24"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row>
    <row r="314" spans="1:24"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row>
    <row r="315" spans="1:24"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row>
    <row r="316" spans="1:24"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row>
    <row r="317" spans="1:24"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row>
    <row r="318" spans="1:24"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row>
    <row r="319" spans="1:24"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row>
    <row r="320" spans="1:24"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row>
    <row r="321" spans="1:24"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row>
    <row r="322" spans="1:24"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row>
    <row r="323" spans="1:24"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row>
    <row r="324" spans="1:24"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row>
    <row r="325" spans="1:24"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row>
    <row r="326" spans="1:24"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row>
    <row r="327" spans="1:24"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row>
    <row r="328" spans="1:24"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row>
    <row r="329" spans="1:24"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row>
    <row r="330" spans="1:24"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row>
    <row r="331" spans="1:24"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row>
    <row r="332" spans="1:24"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row>
    <row r="333" spans="1:24"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row>
    <row r="334" spans="1:24"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row>
    <row r="335" spans="1:24"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row>
    <row r="336" spans="1:24"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row>
    <row r="337" spans="1:24"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row>
    <row r="338" spans="1:24"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row>
    <row r="339" spans="1:24"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row>
    <row r="340" spans="1:24"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row>
    <row r="341" spans="1:24"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row>
    <row r="342" spans="1:24"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row>
    <row r="343" spans="1:24"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row>
    <row r="344" spans="1:24"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row>
    <row r="345" spans="1:24"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row>
    <row r="346" spans="1:24"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row>
    <row r="347" spans="1:24"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row>
    <row r="348" spans="1:24"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row>
    <row r="349" spans="1:24"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row>
    <row r="350" spans="1:24"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row>
    <row r="351" spans="1:24"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row>
    <row r="352" spans="1:24"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row>
    <row r="353" spans="1:24"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row>
    <row r="354" spans="1:24"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row>
    <row r="355" spans="1:24"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row>
    <row r="356" spans="1:24"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row>
    <row r="357" spans="1:24"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row>
    <row r="358" spans="1:24"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row>
    <row r="359" spans="1:24"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row>
    <row r="360" spans="1:24"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row>
  </sheetData>
  <mergeCells count="19">
    <mergeCell ref="A17:M17"/>
    <mergeCell ref="A5:M5"/>
    <mergeCell ref="A7:M7"/>
    <mergeCell ref="A8:M8"/>
    <mergeCell ref="A9:M9"/>
    <mergeCell ref="A10:M10"/>
    <mergeCell ref="A11:M11"/>
    <mergeCell ref="A12:M12"/>
    <mergeCell ref="A13:M13"/>
    <mergeCell ref="A14:M14"/>
    <mergeCell ref="A15:M15"/>
    <mergeCell ref="A16:M16"/>
    <mergeCell ref="A18:M18"/>
    <mergeCell ref="A19:A20"/>
    <mergeCell ref="B19:B20"/>
    <mergeCell ref="C19:C20"/>
    <mergeCell ref="D19:D20"/>
    <mergeCell ref="E19:I19"/>
    <mergeCell ref="J19:M19"/>
  </mergeCells>
  <pageMargins left="0.70866141732283472" right="0.70866141732283472" top="0.74803149606299213" bottom="0.74803149606299213" header="0.31496062992125984" footer="0.31496062992125984"/>
  <pageSetup paperSize="9" scale="53"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31"/>
  <sheetViews>
    <sheetView view="pageBreakPreview" zoomScale="90" zoomScaleNormal="100" zoomScaleSheetLayoutView="90" workbookViewId="0">
      <selection activeCell="L15" sqref="L15"/>
    </sheetView>
  </sheetViews>
  <sheetFormatPr defaultRowHeight="15" x14ac:dyDescent="0.25"/>
  <cols>
    <col min="1" max="1" width="9.140625" style="129"/>
    <col min="2" max="2" width="28" style="129" customWidth="1"/>
    <col min="3" max="3" width="24.140625" style="129" customWidth="1"/>
    <col min="4" max="4" width="20" style="129" customWidth="1"/>
    <col min="5" max="5" width="15.85546875" style="129" customWidth="1"/>
    <col min="6" max="16384" width="9.140625" style="129"/>
  </cols>
  <sheetData>
    <row r="1" spans="1:44" ht="15.75" x14ac:dyDescent="0.25">
      <c r="A1" s="14"/>
      <c r="B1" s="152"/>
      <c r="C1" s="152"/>
      <c r="D1" s="152"/>
      <c r="E1" s="218" t="s">
        <v>22</v>
      </c>
    </row>
    <row r="2" spans="1:44" ht="15.75" x14ac:dyDescent="0.25">
      <c r="A2" s="14"/>
      <c r="B2" s="152"/>
      <c r="C2" s="152"/>
      <c r="D2" s="152"/>
      <c r="E2" s="10" t="s">
        <v>6</v>
      </c>
    </row>
    <row r="3" spans="1:44" ht="15.75" x14ac:dyDescent="0.25">
      <c r="A3" s="153"/>
      <c r="B3" s="152"/>
      <c r="C3" s="152"/>
      <c r="D3" s="152"/>
      <c r="E3" s="10" t="s">
        <v>427</v>
      </c>
    </row>
    <row r="4" spans="1:44" ht="15.75" x14ac:dyDescent="0.25">
      <c r="A4" s="153"/>
      <c r="B4" s="152"/>
      <c r="C4" s="152"/>
      <c r="D4" s="152"/>
      <c r="E4" s="152"/>
      <c r="F4" s="152"/>
    </row>
    <row r="5" spans="1:44" ht="15.75" x14ac:dyDescent="0.25">
      <c r="A5" s="227" t="str">
        <f>'1. паспорт местоположение'!$A$5</f>
        <v>Год раскрытия информации:  2021 год</v>
      </c>
      <c r="B5" s="227"/>
      <c r="C5" s="227"/>
      <c r="D5" s="227"/>
      <c r="E5" s="227"/>
      <c r="F5" s="227"/>
    </row>
    <row r="6" spans="1:44" ht="15.75" x14ac:dyDescent="0.25">
      <c r="A6" s="154"/>
      <c r="B6" s="155"/>
      <c r="C6" s="155"/>
      <c r="D6" s="155"/>
      <c r="E6" s="155"/>
      <c r="F6" s="155"/>
    </row>
    <row r="7" spans="1:44" ht="18.75" x14ac:dyDescent="0.25">
      <c r="A7" s="272" t="s">
        <v>5</v>
      </c>
      <c r="B7" s="272"/>
      <c r="C7" s="272"/>
      <c r="D7" s="272"/>
      <c r="E7" s="272"/>
      <c r="F7" s="272"/>
    </row>
    <row r="8" spans="1:44" ht="18.75" x14ac:dyDescent="0.25">
      <c r="A8" s="156"/>
      <c r="B8" s="156"/>
      <c r="C8" s="156"/>
      <c r="D8" s="156"/>
      <c r="E8" s="156"/>
      <c r="F8" s="156"/>
    </row>
    <row r="9" spans="1:44" ht="15.75" x14ac:dyDescent="0.25">
      <c r="A9" s="232" t="str">
        <f>'1. паспорт местоположение'!A9:C9</f>
        <v>АО "Каббалкэнерго"</v>
      </c>
      <c r="B9" s="232"/>
      <c r="C9" s="232"/>
      <c r="D9" s="232"/>
      <c r="E9" s="232"/>
      <c r="F9" s="232"/>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row>
    <row r="10" spans="1:44" ht="15.75" x14ac:dyDescent="0.25">
      <c r="A10" s="271" t="s">
        <v>4</v>
      </c>
      <c r="B10" s="271"/>
      <c r="C10" s="271"/>
      <c r="D10" s="271"/>
      <c r="E10" s="271"/>
      <c r="F10" s="271"/>
    </row>
    <row r="11" spans="1:44" ht="18.75" x14ac:dyDescent="0.25">
      <c r="A11" s="156"/>
      <c r="B11" s="156"/>
      <c r="C11" s="156"/>
      <c r="D11" s="156"/>
      <c r="E11" s="156"/>
      <c r="F11" s="156"/>
    </row>
    <row r="12" spans="1:44" ht="15.75" x14ac:dyDescent="0.25">
      <c r="A12" s="234" t="str">
        <f>'1. паспорт местоположение'!A12:C12</f>
        <v>K_KBE1</v>
      </c>
      <c r="B12" s="234"/>
      <c r="C12" s="234"/>
      <c r="D12" s="234"/>
      <c r="E12" s="234"/>
      <c r="F12" s="234"/>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row>
    <row r="13" spans="1:44" ht="15.75" x14ac:dyDescent="0.25">
      <c r="A13" s="271" t="s">
        <v>3</v>
      </c>
      <c r="B13" s="271"/>
      <c r="C13" s="271"/>
      <c r="D13" s="271"/>
      <c r="E13" s="271"/>
      <c r="F13" s="271"/>
    </row>
    <row r="14" spans="1:44" ht="18.75" x14ac:dyDescent="0.25">
      <c r="A14" s="157"/>
      <c r="B14" s="157"/>
      <c r="C14" s="157"/>
      <c r="D14" s="157"/>
      <c r="E14" s="157"/>
      <c r="F14" s="157"/>
    </row>
    <row r="15" spans="1:44" ht="39" customHeight="1" x14ac:dyDescent="0.25">
      <c r="A15" s="234" t="str">
        <f>'1. паспорт местоположение'!A15:C15</f>
        <v>Программа развития интеллектуального учета электроэнергии</v>
      </c>
      <c r="B15" s="234"/>
      <c r="C15" s="234"/>
      <c r="D15" s="234"/>
      <c r="E15" s="234"/>
      <c r="F15" s="234"/>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row>
    <row r="16" spans="1:44" ht="15.75" x14ac:dyDescent="0.25">
      <c r="A16" s="271" t="s">
        <v>2</v>
      </c>
      <c r="B16" s="271"/>
      <c r="C16" s="271"/>
      <c r="D16" s="271"/>
      <c r="E16" s="271"/>
      <c r="F16" s="271"/>
    </row>
    <row r="17" spans="1:6" ht="18.75" x14ac:dyDescent="0.25">
      <c r="A17" s="158"/>
      <c r="B17" s="158"/>
      <c r="C17" s="158"/>
      <c r="D17" s="158"/>
      <c r="E17" s="158"/>
      <c r="F17" s="158"/>
    </row>
    <row r="18" spans="1:6" ht="18.75" x14ac:dyDescent="0.25">
      <c r="A18" s="273" t="s">
        <v>220</v>
      </c>
      <c r="B18" s="273"/>
      <c r="C18" s="273"/>
      <c r="D18" s="273"/>
      <c r="E18" s="273"/>
      <c r="F18" s="273"/>
    </row>
    <row r="19" spans="1:6" x14ac:dyDescent="0.25">
      <c r="A19" s="126"/>
      <c r="B19" s="126"/>
      <c r="C19" s="126"/>
      <c r="D19" s="126"/>
      <c r="E19" s="126"/>
      <c r="F19" s="126"/>
    </row>
    <row r="20" spans="1:6" ht="15.75" thickBot="1" x14ac:dyDescent="0.3">
      <c r="A20" s="126"/>
      <c r="B20" s="126"/>
      <c r="C20" s="126"/>
      <c r="D20" s="126"/>
      <c r="E20" s="126"/>
      <c r="F20" s="126"/>
    </row>
    <row r="21" spans="1:6" ht="15.75" x14ac:dyDescent="0.25">
      <c r="A21" s="126"/>
      <c r="B21" s="274" t="s">
        <v>410</v>
      </c>
      <c r="C21" s="275"/>
      <c r="D21" s="275"/>
      <c r="E21" s="276"/>
      <c r="F21" s="126"/>
    </row>
    <row r="22" spans="1:6" ht="15.75" x14ac:dyDescent="0.25">
      <c r="A22" s="126"/>
      <c r="B22" s="277" t="s">
        <v>411</v>
      </c>
      <c r="C22" s="278"/>
      <c r="D22" s="278" t="s">
        <v>412</v>
      </c>
      <c r="E22" s="279"/>
      <c r="F22" s="126"/>
    </row>
    <row r="23" spans="1:6" ht="63" x14ac:dyDescent="0.25">
      <c r="A23" s="126"/>
      <c r="B23" s="159" t="s">
        <v>413</v>
      </c>
      <c r="C23" s="160" t="s">
        <v>414</v>
      </c>
      <c r="D23" s="160" t="s">
        <v>415</v>
      </c>
      <c r="E23" s="161" t="s">
        <v>416</v>
      </c>
      <c r="F23" s="126"/>
    </row>
    <row r="24" spans="1:6" ht="16.5" thickBot="1" x14ac:dyDescent="0.3">
      <c r="A24" s="126"/>
      <c r="B24" s="162" t="s">
        <v>430</v>
      </c>
      <c r="C24" s="163" t="s">
        <v>429</v>
      </c>
      <c r="D24" s="164" t="s">
        <v>429</v>
      </c>
      <c r="E24" s="165" t="s">
        <v>429</v>
      </c>
      <c r="F24" s="126"/>
    </row>
    <row r="25" spans="1:6" x14ac:dyDescent="0.25">
      <c r="A25" s="126"/>
      <c r="B25" s="126"/>
      <c r="C25" s="126"/>
      <c r="D25" s="126"/>
      <c r="E25" s="126"/>
      <c r="F25" s="126"/>
    </row>
    <row r="26" spans="1:6" x14ac:dyDescent="0.25">
      <c r="A26" s="126"/>
      <c r="B26" s="126"/>
      <c r="C26" s="126"/>
      <c r="D26" s="126"/>
      <c r="E26" s="126"/>
      <c r="F26" s="126"/>
    </row>
    <row r="27" spans="1:6" x14ac:dyDescent="0.25">
      <c r="A27" s="126"/>
      <c r="B27" s="126"/>
      <c r="C27" s="126"/>
      <c r="D27" s="126"/>
      <c r="E27" s="126"/>
      <c r="F27" s="126"/>
    </row>
    <row r="28" spans="1:6" x14ac:dyDescent="0.25">
      <c r="A28" s="126"/>
      <c r="B28" s="126"/>
      <c r="C28" s="126"/>
      <c r="D28" s="126"/>
      <c r="E28" s="126"/>
      <c r="F28" s="126"/>
    </row>
    <row r="29" spans="1:6" x14ac:dyDescent="0.25">
      <c r="A29" s="126"/>
      <c r="B29" s="126"/>
      <c r="C29" s="126"/>
      <c r="D29" s="126"/>
      <c r="E29" s="126"/>
      <c r="F29" s="126"/>
    </row>
    <row r="30" spans="1:6" x14ac:dyDescent="0.25">
      <c r="A30" s="126"/>
      <c r="B30" s="126"/>
      <c r="C30" s="126"/>
      <c r="D30" s="126"/>
      <c r="E30" s="126"/>
      <c r="F30" s="126"/>
    </row>
    <row r="31" spans="1:6" x14ac:dyDescent="0.25">
      <c r="A31" s="126"/>
      <c r="B31" s="126"/>
      <c r="C31" s="126"/>
      <c r="D31" s="126"/>
      <c r="E31" s="126"/>
      <c r="F31" s="126"/>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9" scale="9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9" zoomScale="70" zoomScaleNormal="70" zoomScaleSheetLayoutView="80" workbookViewId="0">
      <pane xSplit="2" ySplit="6" topLeftCell="C25" activePane="bottomRight" state="frozen"/>
      <selection activeCell="A19" sqref="A19"/>
      <selection pane="topRight" activeCell="C19" sqref="C19"/>
      <selection pane="bottomLeft" activeCell="A25" sqref="A25"/>
      <selection pane="bottomRight" activeCell="M40" sqref="M40"/>
    </sheetView>
  </sheetViews>
  <sheetFormatPr defaultRowHeight="15.75" x14ac:dyDescent="0.25"/>
  <cols>
    <col min="1" max="1" width="9.140625" style="28"/>
    <col min="2" max="2" width="57.85546875" style="28" customWidth="1"/>
    <col min="3" max="6" width="15.140625" style="28" customWidth="1"/>
    <col min="7" max="7" width="17.42578125" style="28" customWidth="1"/>
    <col min="8" max="8" width="15.140625" style="28" customWidth="1"/>
    <col min="9" max="9" width="57.42578125" style="28" customWidth="1"/>
    <col min="10" max="10" width="21.42578125" style="28" customWidth="1"/>
    <col min="11" max="11" width="9.140625" style="28"/>
    <col min="12" max="12" width="28.7109375" style="28" customWidth="1"/>
    <col min="13" max="13" width="17.7109375" style="28" customWidth="1"/>
    <col min="14" max="14" width="17.140625" style="28" customWidth="1"/>
    <col min="15" max="15" width="20" style="28" customWidth="1"/>
    <col min="16" max="16" width="17.140625" style="28" customWidth="1"/>
    <col min="17"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x14ac:dyDescent="0.25">
      <c r="J1" s="15" t="s">
        <v>22</v>
      </c>
    </row>
    <row r="2" spans="1:42" ht="18.75" x14ac:dyDescent="0.3">
      <c r="J2" s="16" t="s">
        <v>6</v>
      </c>
    </row>
    <row r="3" spans="1:42" ht="18.75" x14ac:dyDescent="0.3">
      <c r="J3" s="16" t="s">
        <v>427</v>
      </c>
    </row>
    <row r="4" spans="1:42" ht="18.75" x14ac:dyDescent="0.3">
      <c r="I4" s="16"/>
    </row>
    <row r="5" spans="1:42" x14ac:dyDescent="0.25">
      <c r="A5" s="227" t="str">
        <f>'1. паспорт местоположение'!A5:C5</f>
        <v>Год раскрытия информации:  2021 год</v>
      </c>
      <c r="B5" s="227"/>
      <c r="C5" s="227"/>
      <c r="D5" s="227"/>
      <c r="E5" s="227"/>
      <c r="F5" s="227"/>
      <c r="G5" s="227"/>
      <c r="H5" s="227"/>
      <c r="I5" s="227"/>
      <c r="J5" s="227"/>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row>
    <row r="6" spans="1:42" ht="18.75" x14ac:dyDescent="0.3">
      <c r="I6" s="16"/>
    </row>
    <row r="7" spans="1:42" ht="18.75" x14ac:dyDescent="0.25">
      <c r="A7" s="231" t="s">
        <v>5</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32" t="str">
        <f>'1. паспорт местоположение'!A9:C9</f>
        <v>АО "Каббалкэнерго"</v>
      </c>
      <c r="B9" s="232"/>
      <c r="C9" s="232"/>
      <c r="D9" s="232"/>
      <c r="E9" s="232"/>
      <c r="F9" s="232"/>
      <c r="G9" s="232"/>
      <c r="H9" s="232"/>
      <c r="I9" s="232"/>
      <c r="J9" s="232"/>
    </row>
    <row r="10" spans="1:42" x14ac:dyDescent="0.25">
      <c r="A10" s="228" t="s">
        <v>4</v>
      </c>
      <c r="B10" s="228"/>
      <c r="C10" s="228"/>
      <c r="D10" s="228"/>
      <c r="E10" s="228"/>
      <c r="F10" s="228"/>
      <c r="G10" s="228"/>
      <c r="H10" s="228"/>
      <c r="I10" s="228"/>
      <c r="J10" s="228"/>
    </row>
    <row r="11" spans="1:42" ht="18.75" x14ac:dyDescent="0.25">
      <c r="A11" s="231"/>
      <c r="B11" s="231"/>
      <c r="C11" s="231"/>
      <c r="D11" s="231"/>
      <c r="E11" s="231"/>
      <c r="F11" s="231"/>
      <c r="G11" s="231"/>
      <c r="H11" s="231"/>
      <c r="I11" s="231"/>
      <c r="J11" s="231"/>
    </row>
    <row r="12" spans="1:42" x14ac:dyDescent="0.25">
      <c r="A12" s="232" t="str">
        <f>'1. паспорт местоположение'!A12:C12</f>
        <v>K_KBE1</v>
      </c>
      <c r="B12" s="232"/>
      <c r="C12" s="232"/>
      <c r="D12" s="232"/>
      <c r="E12" s="232"/>
      <c r="F12" s="232"/>
      <c r="G12" s="232"/>
      <c r="H12" s="232"/>
      <c r="I12" s="232"/>
      <c r="J12" s="232"/>
    </row>
    <row r="13" spans="1:42" x14ac:dyDescent="0.25">
      <c r="A13" s="228" t="s">
        <v>3</v>
      </c>
      <c r="B13" s="228"/>
      <c r="C13" s="228"/>
      <c r="D13" s="228"/>
      <c r="E13" s="228"/>
      <c r="F13" s="228"/>
      <c r="G13" s="228"/>
      <c r="H13" s="228"/>
      <c r="I13" s="228"/>
      <c r="J13" s="228"/>
    </row>
    <row r="14" spans="1:42" ht="18.75" x14ac:dyDescent="0.25">
      <c r="A14" s="242"/>
      <c r="B14" s="242"/>
      <c r="C14" s="242"/>
      <c r="D14" s="242"/>
      <c r="E14" s="242"/>
      <c r="F14" s="242"/>
      <c r="G14" s="242"/>
      <c r="H14" s="242"/>
      <c r="I14" s="242"/>
      <c r="J14" s="242"/>
    </row>
    <row r="15" spans="1:42" x14ac:dyDescent="0.25">
      <c r="A15" s="232" t="str">
        <f>'1. паспорт местоположение'!A15:C15</f>
        <v>Программа развития интеллектуального учета электроэнергии</v>
      </c>
      <c r="B15" s="232"/>
      <c r="C15" s="232"/>
      <c r="D15" s="232"/>
      <c r="E15" s="232"/>
      <c r="F15" s="232"/>
      <c r="G15" s="232"/>
      <c r="H15" s="232"/>
      <c r="I15" s="232"/>
      <c r="J15" s="232"/>
    </row>
    <row r="16" spans="1:42" x14ac:dyDescent="0.25">
      <c r="A16" s="228" t="s">
        <v>2</v>
      </c>
      <c r="B16" s="228"/>
      <c r="C16" s="228"/>
      <c r="D16" s="228"/>
      <c r="E16" s="228"/>
      <c r="F16" s="228"/>
      <c r="G16" s="228"/>
      <c r="H16" s="228"/>
      <c r="I16" s="228"/>
      <c r="J16" s="228"/>
    </row>
    <row r="17" spans="1:10" ht="15.75" customHeight="1" x14ac:dyDescent="0.25">
      <c r="J17" s="89"/>
    </row>
    <row r="18" spans="1:10" x14ac:dyDescent="0.25">
      <c r="I18" s="5"/>
    </row>
    <row r="19" spans="1:10" ht="15.75" customHeight="1" x14ac:dyDescent="0.25">
      <c r="A19" s="280" t="s">
        <v>221</v>
      </c>
      <c r="B19" s="280"/>
      <c r="C19" s="280"/>
      <c r="D19" s="280"/>
      <c r="E19" s="280"/>
      <c r="F19" s="280"/>
      <c r="G19" s="280"/>
      <c r="H19" s="280"/>
      <c r="I19" s="280"/>
      <c r="J19" s="280"/>
    </row>
    <row r="20" spans="1:10" x14ac:dyDescent="0.25">
      <c r="A20" s="91"/>
      <c r="B20" s="91"/>
      <c r="C20" s="29"/>
      <c r="D20" s="29"/>
      <c r="E20" s="29"/>
      <c r="F20" s="29"/>
      <c r="G20" s="29"/>
      <c r="H20" s="29"/>
      <c r="I20" s="29"/>
      <c r="J20" s="29"/>
    </row>
    <row r="21" spans="1:10" ht="18" customHeight="1" x14ac:dyDescent="0.25">
      <c r="A21" s="285" t="s">
        <v>140</v>
      </c>
      <c r="B21" s="285" t="s">
        <v>139</v>
      </c>
      <c r="C21" s="287" t="s">
        <v>196</v>
      </c>
      <c r="D21" s="287"/>
      <c r="E21" s="287"/>
      <c r="F21" s="287"/>
      <c r="G21" s="281" t="s">
        <v>138</v>
      </c>
      <c r="H21" s="282" t="s">
        <v>198</v>
      </c>
      <c r="I21" s="285" t="s">
        <v>137</v>
      </c>
      <c r="J21" s="286" t="s">
        <v>197</v>
      </c>
    </row>
    <row r="22" spans="1:10" ht="32.25" customHeight="1" x14ac:dyDescent="0.25">
      <c r="A22" s="285"/>
      <c r="B22" s="285"/>
      <c r="C22" s="288" t="s">
        <v>0</v>
      </c>
      <c r="D22" s="288"/>
      <c r="E22" s="289" t="s">
        <v>322</v>
      </c>
      <c r="F22" s="290"/>
      <c r="G22" s="281"/>
      <c r="H22" s="283"/>
      <c r="I22" s="285"/>
      <c r="J22" s="286"/>
    </row>
    <row r="23" spans="1:10" ht="30" customHeight="1" x14ac:dyDescent="0.25">
      <c r="A23" s="285"/>
      <c r="B23" s="285"/>
      <c r="C23" s="30" t="s">
        <v>371</v>
      </c>
      <c r="D23" s="30" t="s">
        <v>136</v>
      </c>
      <c r="E23" s="30" t="s">
        <v>371</v>
      </c>
      <c r="F23" s="30" t="s">
        <v>136</v>
      </c>
      <c r="G23" s="281"/>
      <c r="H23" s="284"/>
      <c r="I23" s="285"/>
      <c r="J23" s="286"/>
    </row>
    <row r="24" spans="1:10" x14ac:dyDescent="0.25">
      <c r="A24" s="168">
        <v>1</v>
      </c>
      <c r="B24" s="168">
        <v>2</v>
      </c>
      <c r="C24" s="30">
        <v>3</v>
      </c>
      <c r="D24" s="30">
        <v>4</v>
      </c>
      <c r="E24" s="30">
        <v>7</v>
      </c>
      <c r="F24" s="30">
        <v>8</v>
      </c>
      <c r="G24" s="30">
        <v>9</v>
      </c>
      <c r="H24" s="30">
        <v>10</v>
      </c>
      <c r="I24" s="30">
        <v>11</v>
      </c>
      <c r="J24" s="30">
        <v>12</v>
      </c>
    </row>
    <row r="25" spans="1:10" ht="16.5" customHeight="1" x14ac:dyDescent="0.25">
      <c r="A25" s="167">
        <v>1</v>
      </c>
      <c r="B25" s="34" t="s">
        <v>135</v>
      </c>
      <c r="C25" s="43"/>
      <c r="D25" s="43"/>
      <c r="E25" s="43"/>
      <c r="F25" s="43"/>
      <c r="G25" s="53"/>
      <c r="H25" s="53"/>
      <c r="I25" s="53"/>
      <c r="J25" s="53"/>
    </row>
    <row r="26" spans="1:10" ht="21.75" customHeight="1" x14ac:dyDescent="0.25">
      <c r="A26" s="167" t="s">
        <v>134</v>
      </c>
      <c r="B26" s="36" t="s">
        <v>374</v>
      </c>
      <c r="C26" s="43" t="s">
        <v>370</v>
      </c>
      <c r="D26" s="43" t="s">
        <v>370</v>
      </c>
      <c r="E26" s="43" t="s">
        <v>370</v>
      </c>
      <c r="F26" s="43" t="s">
        <v>370</v>
      </c>
      <c r="G26" s="43" t="s">
        <v>370</v>
      </c>
      <c r="H26" s="43" t="s">
        <v>370</v>
      </c>
      <c r="I26" s="335" t="s">
        <v>466</v>
      </c>
      <c r="J26" s="53" t="s">
        <v>239</v>
      </c>
    </row>
    <row r="27" spans="1:10" s="125" customFormat="1" ht="17.25" customHeight="1" x14ac:dyDescent="0.25">
      <c r="A27" s="167" t="s">
        <v>133</v>
      </c>
      <c r="B27" s="36" t="s">
        <v>375</v>
      </c>
      <c r="C27" s="43" t="s">
        <v>370</v>
      </c>
      <c r="D27" s="43" t="s">
        <v>370</v>
      </c>
      <c r="E27" s="43" t="s">
        <v>370</v>
      </c>
      <c r="F27" s="43" t="s">
        <v>370</v>
      </c>
      <c r="G27" s="43" t="s">
        <v>370</v>
      </c>
      <c r="H27" s="43" t="s">
        <v>370</v>
      </c>
      <c r="I27" s="336"/>
      <c r="J27" s="53" t="s">
        <v>239</v>
      </c>
    </row>
    <row r="28" spans="1:10" s="125" customFormat="1" ht="33.75" customHeight="1" x14ac:dyDescent="0.25">
      <c r="A28" s="167" t="s">
        <v>376</v>
      </c>
      <c r="B28" s="36" t="s">
        <v>377</v>
      </c>
      <c r="C28" s="43" t="s">
        <v>370</v>
      </c>
      <c r="D28" s="43" t="s">
        <v>370</v>
      </c>
      <c r="E28" s="43" t="s">
        <v>370</v>
      </c>
      <c r="F28" s="43" t="s">
        <v>370</v>
      </c>
      <c r="G28" s="43" t="s">
        <v>370</v>
      </c>
      <c r="H28" s="43" t="s">
        <v>370</v>
      </c>
      <c r="I28" s="336"/>
      <c r="J28" s="53" t="s">
        <v>239</v>
      </c>
    </row>
    <row r="29" spans="1:10" s="125" customFormat="1" ht="31.5" x14ac:dyDescent="0.25">
      <c r="A29" s="167" t="s">
        <v>132</v>
      </c>
      <c r="B29" s="36" t="s">
        <v>378</v>
      </c>
      <c r="C29" s="43" t="s">
        <v>370</v>
      </c>
      <c r="D29" s="43" t="s">
        <v>370</v>
      </c>
      <c r="E29" s="43" t="s">
        <v>370</v>
      </c>
      <c r="F29" s="43" t="s">
        <v>370</v>
      </c>
      <c r="G29" s="43" t="s">
        <v>370</v>
      </c>
      <c r="H29" s="43" t="s">
        <v>370</v>
      </c>
      <c r="I29" s="336"/>
      <c r="J29" s="53" t="s">
        <v>239</v>
      </c>
    </row>
    <row r="30" spans="1:10" s="125" customFormat="1" ht="31.5" customHeight="1" x14ac:dyDescent="0.25">
      <c r="A30" s="167" t="s">
        <v>131</v>
      </c>
      <c r="B30" s="36" t="s">
        <v>379</v>
      </c>
      <c r="C30" s="43" t="s">
        <v>370</v>
      </c>
      <c r="D30" s="43" t="s">
        <v>370</v>
      </c>
      <c r="E30" s="43" t="s">
        <v>370</v>
      </c>
      <c r="F30" s="43" t="s">
        <v>370</v>
      </c>
      <c r="G30" s="43" t="s">
        <v>370</v>
      </c>
      <c r="H30" s="43" t="s">
        <v>370</v>
      </c>
      <c r="I30" s="336"/>
      <c r="J30" s="53" t="s">
        <v>239</v>
      </c>
    </row>
    <row r="31" spans="1:10" s="125" customFormat="1" ht="30" customHeight="1" x14ac:dyDescent="0.25">
      <c r="A31" s="167" t="s">
        <v>130</v>
      </c>
      <c r="B31" s="36" t="s">
        <v>372</v>
      </c>
      <c r="C31" s="43">
        <v>44287</v>
      </c>
      <c r="D31" s="43">
        <v>44287</v>
      </c>
      <c r="E31" s="60" t="s">
        <v>239</v>
      </c>
      <c r="F31" s="60" t="s">
        <v>239</v>
      </c>
      <c r="G31" s="60">
        <v>0</v>
      </c>
      <c r="H31" s="60">
        <v>0</v>
      </c>
      <c r="I31" s="336"/>
      <c r="J31" s="53" t="s">
        <v>239</v>
      </c>
    </row>
    <row r="32" spans="1:10" s="125" customFormat="1" x14ac:dyDescent="0.25">
      <c r="A32" s="167" t="s">
        <v>129</v>
      </c>
      <c r="B32" s="36" t="s">
        <v>380</v>
      </c>
      <c r="C32" s="43">
        <v>44378</v>
      </c>
      <c r="D32" s="43">
        <v>44378</v>
      </c>
      <c r="E32" s="60" t="s">
        <v>239</v>
      </c>
      <c r="F32" s="60" t="s">
        <v>239</v>
      </c>
      <c r="G32" s="60">
        <v>0</v>
      </c>
      <c r="H32" s="60">
        <v>0</v>
      </c>
      <c r="I32" s="336"/>
      <c r="J32" s="53" t="s">
        <v>239</v>
      </c>
    </row>
    <row r="33" spans="1:10" s="125" customFormat="1" ht="39" customHeight="1" x14ac:dyDescent="0.25">
      <c r="A33" s="167" t="s">
        <v>381</v>
      </c>
      <c r="B33" s="36" t="s">
        <v>382</v>
      </c>
      <c r="C33" s="43">
        <v>44409</v>
      </c>
      <c r="D33" s="43">
        <v>44409</v>
      </c>
      <c r="E33" s="60" t="s">
        <v>239</v>
      </c>
      <c r="F33" s="60" t="s">
        <v>239</v>
      </c>
      <c r="G33" s="60">
        <v>0</v>
      </c>
      <c r="H33" s="60">
        <v>0</v>
      </c>
      <c r="I33" s="336"/>
      <c r="J33" s="53" t="s">
        <v>239</v>
      </c>
    </row>
    <row r="34" spans="1:10" s="125" customFormat="1" ht="47.25" x14ac:dyDescent="0.25">
      <c r="A34" s="167" t="s">
        <v>383</v>
      </c>
      <c r="B34" s="36" t="s">
        <v>384</v>
      </c>
      <c r="C34" s="43" t="s">
        <v>370</v>
      </c>
      <c r="D34" s="43" t="s">
        <v>370</v>
      </c>
      <c r="E34" s="43" t="s">
        <v>370</v>
      </c>
      <c r="F34" s="43" t="s">
        <v>370</v>
      </c>
      <c r="G34" s="43" t="s">
        <v>370</v>
      </c>
      <c r="H34" s="43" t="s">
        <v>370</v>
      </c>
      <c r="I34" s="336"/>
      <c r="J34" s="53" t="s">
        <v>239</v>
      </c>
    </row>
    <row r="35" spans="1:10" s="125" customFormat="1" x14ac:dyDescent="0.25">
      <c r="A35" s="167" t="s">
        <v>385</v>
      </c>
      <c r="B35" s="36" t="s">
        <v>373</v>
      </c>
      <c r="C35" s="43">
        <v>44423</v>
      </c>
      <c r="D35" s="43">
        <v>44423</v>
      </c>
      <c r="E35" s="60" t="s">
        <v>239</v>
      </c>
      <c r="F35" s="60" t="s">
        <v>239</v>
      </c>
      <c r="G35" s="60">
        <v>0</v>
      </c>
      <c r="H35" s="60">
        <v>0</v>
      </c>
      <c r="I35" s="336"/>
      <c r="J35" s="53" t="s">
        <v>239</v>
      </c>
    </row>
    <row r="36" spans="1:10" ht="37.5" customHeight="1" x14ac:dyDescent="0.25">
      <c r="A36" s="167" t="s">
        <v>386</v>
      </c>
      <c r="B36" s="36" t="s">
        <v>387</v>
      </c>
      <c r="C36" s="43" t="s">
        <v>370</v>
      </c>
      <c r="D36" s="77" t="s">
        <v>370</v>
      </c>
      <c r="E36" s="43" t="s">
        <v>370</v>
      </c>
      <c r="F36" s="77" t="s">
        <v>370</v>
      </c>
      <c r="G36" s="43" t="s">
        <v>370</v>
      </c>
      <c r="H36" s="43" t="s">
        <v>370</v>
      </c>
      <c r="I36" s="336"/>
      <c r="J36" s="53" t="s">
        <v>239</v>
      </c>
    </row>
    <row r="37" spans="1:10" ht="35.25" customHeight="1" x14ac:dyDescent="0.25">
      <c r="A37" s="167" t="s">
        <v>388</v>
      </c>
      <c r="B37" s="36" t="s">
        <v>128</v>
      </c>
      <c r="C37" s="43">
        <v>44287</v>
      </c>
      <c r="D37" s="43">
        <v>44378</v>
      </c>
      <c r="E37" s="60" t="s">
        <v>239</v>
      </c>
      <c r="F37" s="60" t="s">
        <v>239</v>
      </c>
      <c r="G37" s="60">
        <v>0</v>
      </c>
      <c r="H37" s="60">
        <v>0</v>
      </c>
      <c r="I37" s="336"/>
      <c r="J37" s="53" t="s">
        <v>239</v>
      </c>
    </row>
    <row r="38" spans="1:10" x14ac:dyDescent="0.25">
      <c r="A38" s="167">
        <v>2</v>
      </c>
      <c r="B38" s="34" t="s">
        <v>127</v>
      </c>
      <c r="C38" s="43"/>
      <c r="D38" s="77"/>
      <c r="E38" s="43"/>
      <c r="F38" s="77"/>
      <c r="G38" s="78"/>
      <c r="H38" s="53"/>
      <c r="I38" s="336"/>
      <c r="J38" s="53"/>
    </row>
    <row r="39" spans="1:10" ht="47.25" x14ac:dyDescent="0.25">
      <c r="A39" s="167" t="s">
        <v>126</v>
      </c>
      <c r="B39" s="36" t="s">
        <v>389</v>
      </c>
      <c r="C39" s="43">
        <v>44454</v>
      </c>
      <c r="D39" s="43">
        <v>44454</v>
      </c>
      <c r="E39" s="60" t="s">
        <v>239</v>
      </c>
      <c r="F39" s="60" t="s">
        <v>239</v>
      </c>
      <c r="G39" s="60">
        <v>0</v>
      </c>
      <c r="H39" s="60">
        <v>0</v>
      </c>
      <c r="I39" s="336"/>
      <c r="J39" s="53" t="s">
        <v>239</v>
      </c>
    </row>
    <row r="40" spans="1:10" x14ac:dyDescent="0.25">
      <c r="A40" s="167" t="s">
        <v>125</v>
      </c>
      <c r="B40" s="36" t="s">
        <v>390</v>
      </c>
      <c r="C40" s="43">
        <v>44454</v>
      </c>
      <c r="D40" s="43">
        <v>44515</v>
      </c>
      <c r="E40" s="43">
        <v>44113</v>
      </c>
      <c r="F40" s="60" t="s">
        <v>239</v>
      </c>
      <c r="G40" s="334">
        <v>2.5999999999999999E-2</v>
      </c>
      <c r="H40" s="334">
        <v>7.0999999999999994E-2</v>
      </c>
      <c r="I40" s="336"/>
      <c r="J40" s="53" t="s">
        <v>239</v>
      </c>
    </row>
    <row r="41" spans="1:10" ht="31.5" x14ac:dyDescent="0.25">
      <c r="A41" s="167">
        <v>3</v>
      </c>
      <c r="B41" s="34" t="s">
        <v>391</v>
      </c>
      <c r="C41" s="185"/>
      <c r="D41" s="186"/>
      <c r="E41" s="185"/>
      <c r="F41" s="186"/>
      <c r="G41" s="78"/>
      <c r="H41" s="53"/>
      <c r="I41" s="336"/>
      <c r="J41" s="53"/>
    </row>
    <row r="42" spans="1:10" ht="33" customHeight="1" x14ac:dyDescent="0.25">
      <c r="A42" s="167" t="s">
        <v>124</v>
      </c>
      <c r="B42" s="36" t="s">
        <v>392</v>
      </c>
      <c r="C42" s="185" t="s">
        <v>370</v>
      </c>
      <c r="D42" s="186" t="s">
        <v>370</v>
      </c>
      <c r="E42" s="185" t="s">
        <v>370</v>
      </c>
      <c r="F42" s="186" t="s">
        <v>370</v>
      </c>
      <c r="G42" s="43" t="s">
        <v>370</v>
      </c>
      <c r="H42" s="43" t="s">
        <v>370</v>
      </c>
      <c r="I42" s="336"/>
      <c r="J42" s="53" t="s">
        <v>239</v>
      </c>
    </row>
    <row r="43" spans="1:10" x14ac:dyDescent="0.25">
      <c r="A43" s="167" t="s">
        <v>123</v>
      </c>
      <c r="B43" s="36" t="s">
        <v>122</v>
      </c>
      <c r="C43" s="43">
        <v>44515</v>
      </c>
      <c r="D43" s="43">
        <v>45245</v>
      </c>
      <c r="E43" s="43">
        <v>44180</v>
      </c>
      <c r="F43" s="60" t="s">
        <v>239</v>
      </c>
      <c r="G43" s="334">
        <v>2.5999999999999999E-2</v>
      </c>
      <c r="H43" s="334">
        <v>7.0999999999999994E-2</v>
      </c>
      <c r="I43" s="336"/>
      <c r="J43" s="53" t="s">
        <v>239</v>
      </c>
    </row>
    <row r="44" spans="1:10" x14ac:dyDescent="0.25">
      <c r="A44" s="167" t="s">
        <v>121</v>
      </c>
      <c r="B44" s="36" t="s">
        <v>120</v>
      </c>
      <c r="C44" s="43">
        <v>44545</v>
      </c>
      <c r="D44" s="43">
        <v>45291</v>
      </c>
      <c r="E44" s="60" t="s">
        <v>239</v>
      </c>
      <c r="F44" s="60" t="s">
        <v>239</v>
      </c>
      <c r="G44" s="60">
        <v>0</v>
      </c>
      <c r="H44" s="60">
        <v>0</v>
      </c>
      <c r="I44" s="336"/>
      <c r="J44" s="53" t="s">
        <v>239</v>
      </c>
    </row>
    <row r="45" spans="1:10" ht="47.25" x14ac:dyDescent="0.25">
      <c r="A45" s="167" t="s">
        <v>119</v>
      </c>
      <c r="B45" s="36" t="s">
        <v>393</v>
      </c>
      <c r="C45" s="185" t="s">
        <v>370</v>
      </c>
      <c r="D45" s="186" t="s">
        <v>370</v>
      </c>
      <c r="E45" s="185" t="s">
        <v>370</v>
      </c>
      <c r="F45" s="186" t="s">
        <v>370</v>
      </c>
      <c r="G45" s="43" t="s">
        <v>370</v>
      </c>
      <c r="H45" s="43" t="s">
        <v>370</v>
      </c>
      <c r="I45" s="336"/>
      <c r="J45" s="53" t="s">
        <v>239</v>
      </c>
    </row>
    <row r="46" spans="1:10" ht="93" customHeight="1" x14ac:dyDescent="0.25">
      <c r="A46" s="167" t="s">
        <v>117</v>
      </c>
      <c r="B46" s="36" t="s">
        <v>394</v>
      </c>
      <c r="C46" s="185" t="s">
        <v>370</v>
      </c>
      <c r="D46" s="186" t="s">
        <v>370</v>
      </c>
      <c r="E46" s="185" t="s">
        <v>370</v>
      </c>
      <c r="F46" s="186" t="s">
        <v>370</v>
      </c>
      <c r="G46" s="43" t="s">
        <v>370</v>
      </c>
      <c r="H46" s="43" t="s">
        <v>370</v>
      </c>
      <c r="I46" s="336"/>
      <c r="J46" s="53" t="s">
        <v>239</v>
      </c>
    </row>
    <row r="47" spans="1:10" x14ac:dyDescent="0.25">
      <c r="A47" s="167" t="s">
        <v>395</v>
      </c>
      <c r="B47" s="36" t="s">
        <v>118</v>
      </c>
      <c r="C47" s="185">
        <v>44470</v>
      </c>
      <c r="D47" s="186">
        <v>45291</v>
      </c>
      <c r="E47" s="60" t="s">
        <v>239</v>
      </c>
      <c r="F47" s="60" t="s">
        <v>239</v>
      </c>
      <c r="G47" s="60">
        <v>0</v>
      </c>
      <c r="H47" s="60">
        <v>0</v>
      </c>
      <c r="I47" s="336"/>
      <c r="J47" s="53" t="s">
        <v>239</v>
      </c>
    </row>
    <row r="48" spans="1:10" x14ac:dyDescent="0.25">
      <c r="A48" s="167">
        <v>4</v>
      </c>
      <c r="B48" s="34" t="s">
        <v>116</v>
      </c>
      <c r="C48" s="43"/>
      <c r="D48" s="77"/>
      <c r="E48" s="43"/>
      <c r="F48" s="77"/>
      <c r="G48" s="79"/>
      <c r="H48" s="53"/>
      <c r="I48" s="336"/>
      <c r="J48" s="53"/>
    </row>
    <row r="49" spans="1:10" x14ac:dyDescent="0.25">
      <c r="A49" s="167" t="s">
        <v>115</v>
      </c>
      <c r="B49" s="36" t="s">
        <v>114</v>
      </c>
      <c r="C49" s="43">
        <v>44501</v>
      </c>
      <c r="D49" s="43">
        <v>45290</v>
      </c>
      <c r="E49" s="60" t="s">
        <v>239</v>
      </c>
      <c r="F49" s="60" t="s">
        <v>239</v>
      </c>
      <c r="G49" s="60">
        <v>0</v>
      </c>
      <c r="H49" s="60">
        <v>0</v>
      </c>
      <c r="I49" s="336"/>
      <c r="J49" s="53" t="s">
        <v>239</v>
      </c>
    </row>
    <row r="50" spans="1:10" ht="45.75" customHeight="1" x14ac:dyDescent="0.25">
      <c r="A50" s="167" t="s">
        <v>113</v>
      </c>
      <c r="B50" s="36" t="s">
        <v>396</v>
      </c>
      <c r="C50" s="43" t="s">
        <v>446</v>
      </c>
      <c r="D50" s="43" t="s">
        <v>446</v>
      </c>
      <c r="E50" s="60" t="s">
        <v>239</v>
      </c>
      <c r="F50" s="60" t="s">
        <v>239</v>
      </c>
      <c r="G50" s="60">
        <v>0</v>
      </c>
      <c r="H50" s="60">
        <v>0</v>
      </c>
      <c r="I50" s="336"/>
      <c r="J50" s="53" t="s">
        <v>239</v>
      </c>
    </row>
    <row r="51" spans="1:10" ht="30" customHeight="1" x14ac:dyDescent="0.25">
      <c r="A51" s="167" t="s">
        <v>111</v>
      </c>
      <c r="B51" s="36" t="s">
        <v>397</v>
      </c>
      <c r="C51" s="43" t="s">
        <v>370</v>
      </c>
      <c r="D51" s="77" t="s">
        <v>370</v>
      </c>
      <c r="E51" s="43" t="s">
        <v>370</v>
      </c>
      <c r="F51" s="77" t="s">
        <v>370</v>
      </c>
      <c r="G51" s="43" t="s">
        <v>370</v>
      </c>
      <c r="H51" s="43" t="s">
        <v>370</v>
      </c>
      <c r="I51" s="336"/>
      <c r="J51" s="53" t="s">
        <v>239</v>
      </c>
    </row>
    <row r="52" spans="1:10" ht="31.5" customHeight="1" x14ac:dyDescent="0.25">
      <c r="A52" s="167" t="s">
        <v>110</v>
      </c>
      <c r="B52" s="36" t="s">
        <v>112</v>
      </c>
      <c r="C52" s="43" t="s">
        <v>370</v>
      </c>
      <c r="D52" s="77" t="s">
        <v>370</v>
      </c>
      <c r="E52" s="43" t="s">
        <v>370</v>
      </c>
      <c r="F52" s="77" t="s">
        <v>370</v>
      </c>
      <c r="G52" s="43" t="s">
        <v>370</v>
      </c>
      <c r="H52" s="43" t="s">
        <v>370</v>
      </c>
      <c r="I52" s="336"/>
      <c r="J52" s="53" t="s">
        <v>239</v>
      </c>
    </row>
    <row r="53" spans="1:10" ht="47.25" x14ac:dyDescent="0.25">
      <c r="A53" s="167" t="s">
        <v>398</v>
      </c>
      <c r="B53" s="169" t="s">
        <v>399</v>
      </c>
      <c r="C53" s="43" t="s">
        <v>446</v>
      </c>
      <c r="D53" s="43" t="s">
        <v>446</v>
      </c>
      <c r="E53" s="60" t="s">
        <v>239</v>
      </c>
      <c r="F53" s="60" t="s">
        <v>239</v>
      </c>
      <c r="G53" s="60">
        <v>0</v>
      </c>
      <c r="H53" s="60">
        <v>0</v>
      </c>
      <c r="I53" s="336"/>
      <c r="J53" s="53" t="s">
        <v>239</v>
      </c>
    </row>
    <row r="54" spans="1:10" ht="23.25" customHeight="1" x14ac:dyDescent="0.25">
      <c r="A54" s="167" t="s">
        <v>400</v>
      </c>
      <c r="B54" s="36" t="s">
        <v>401</v>
      </c>
      <c r="C54" s="43" t="s">
        <v>370</v>
      </c>
      <c r="D54" s="77" t="s">
        <v>370</v>
      </c>
      <c r="E54" s="43" t="s">
        <v>370</v>
      </c>
      <c r="F54" s="77" t="s">
        <v>370</v>
      </c>
      <c r="G54" s="43" t="s">
        <v>370</v>
      </c>
      <c r="H54" s="43" t="s">
        <v>370</v>
      </c>
      <c r="I54" s="337"/>
      <c r="J54" s="53" t="s">
        <v>239</v>
      </c>
    </row>
  </sheetData>
  <mergeCells count="22">
    <mergeCell ref="I26:I54"/>
    <mergeCell ref="G21:G23"/>
    <mergeCell ref="H21:H23"/>
    <mergeCell ref="I21:I23"/>
    <mergeCell ref="J21:J23"/>
    <mergeCell ref="A21:A23"/>
    <mergeCell ref="B21:B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38" right="0.28000000000000003" top="0.74803149606299213" bottom="0.74803149606299213" header="0.31496062992125984" footer="0.31496062992125984"/>
  <pageSetup paperSize="9"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7"/>
  <sheetViews>
    <sheetView topLeftCell="A18" zoomScale="70" zoomScaleNormal="70" zoomScaleSheetLayoutView="86" workbookViewId="0">
      <pane xSplit="2" ySplit="6" topLeftCell="C24" activePane="bottomRight" state="frozen"/>
      <selection activeCell="A18" sqref="A18"/>
      <selection pane="topRight" activeCell="C18" sqref="C18"/>
      <selection pane="bottomLeft" activeCell="A24" sqref="A24"/>
      <selection pane="bottomRight" activeCell="M36" sqref="M36"/>
    </sheetView>
  </sheetViews>
  <sheetFormatPr defaultColWidth="9.140625" defaultRowHeight="15.75" x14ac:dyDescent="0.25"/>
  <cols>
    <col min="1" max="1" width="9.140625" style="28"/>
    <col min="2" max="2" width="57.85546875" style="28" customWidth="1"/>
    <col min="3" max="3" width="13.7109375" style="28" customWidth="1"/>
    <col min="4" max="4" width="14" style="28" customWidth="1"/>
    <col min="5" max="5" width="14.42578125" style="28" customWidth="1"/>
    <col min="6" max="6" width="15.28515625" style="28" customWidth="1"/>
    <col min="7" max="7" width="12.85546875" style="28" customWidth="1"/>
    <col min="8" max="8" width="11.42578125" style="28" customWidth="1"/>
    <col min="9" max="9" width="9.140625" style="28" customWidth="1"/>
    <col min="10" max="10" width="12.7109375" style="28" customWidth="1"/>
    <col min="11" max="16384" width="9.140625" style="28"/>
  </cols>
  <sheetData>
    <row r="1" spans="1:11" x14ac:dyDescent="0.25">
      <c r="A1" s="118"/>
      <c r="B1" s="119"/>
      <c r="C1" s="120"/>
      <c r="D1" s="118"/>
      <c r="E1" s="118"/>
      <c r="F1" s="119"/>
      <c r="G1" s="118"/>
    </row>
    <row r="2" spans="1:11" x14ac:dyDescent="0.25">
      <c r="A2" s="118"/>
      <c r="B2" s="119"/>
      <c r="C2" s="118"/>
      <c r="D2" s="119"/>
      <c r="E2" s="118"/>
      <c r="F2" s="119"/>
      <c r="G2" s="118"/>
    </row>
    <row r="3" spans="1:11" x14ac:dyDescent="0.25">
      <c r="A3" s="121"/>
      <c r="B3" s="187"/>
      <c r="C3" s="121"/>
      <c r="D3" s="187"/>
      <c r="E3" s="121"/>
      <c r="F3" s="187"/>
      <c r="G3" s="121"/>
    </row>
    <row r="4" spans="1:11" ht="18.75" customHeight="1" x14ac:dyDescent="0.25">
      <c r="A4" s="301" t="str">
        <f>'1. паспорт местоположение'!A5:C5</f>
        <v>Год раскрытия информации:  2021 год</v>
      </c>
      <c r="B4" s="301"/>
      <c r="C4" s="301"/>
      <c r="D4" s="301"/>
      <c r="E4" s="301"/>
      <c r="F4" s="301"/>
      <c r="G4" s="301"/>
      <c r="H4" s="301"/>
      <c r="I4" s="301"/>
      <c r="J4" s="301"/>
      <c r="K4" s="301"/>
    </row>
    <row r="5" spans="1:11" x14ac:dyDescent="0.25">
      <c r="A5" s="188"/>
      <c r="B5" s="188"/>
      <c r="C5" s="188"/>
      <c r="D5" s="188"/>
      <c r="E5" s="125"/>
      <c r="F5" s="188"/>
      <c r="G5" s="188"/>
    </row>
    <row r="6" spans="1:11" ht="18.75" x14ac:dyDescent="0.25">
      <c r="A6" s="302" t="s">
        <v>5</v>
      </c>
      <c r="B6" s="302"/>
      <c r="C6" s="302"/>
      <c r="D6" s="302"/>
      <c r="E6" s="302"/>
      <c r="F6" s="302"/>
      <c r="G6" s="302"/>
      <c r="H6" s="302"/>
      <c r="I6" s="302"/>
      <c r="J6" s="302"/>
      <c r="K6" s="302"/>
    </row>
    <row r="7" spans="1:11" ht="18.75" x14ac:dyDescent="0.25">
      <c r="A7" s="189"/>
      <c r="B7" s="190"/>
      <c r="C7" s="189"/>
      <c r="D7" s="189"/>
      <c r="E7" s="122"/>
      <c r="F7" s="189"/>
      <c r="G7" s="189"/>
    </row>
    <row r="8" spans="1:11" ht="15.6" customHeight="1" x14ac:dyDescent="0.25">
      <c r="A8" s="297" t="str">
        <f>'1. паспорт местоположение'!A9:C9</f>
        <v>АО "Каббалкэнерго"</v>
      </c>
      <c r="B8" s="297"/>
      <c r="C8" s="297"/>
      <c r="D8" s="297"/>
      <c r="E8" s="297"/>
      <c r="F8" s="297"/>
      <c r="G8" s="297"/>
      <c r="H8" s="297"/>
      <c r="I8" s="297"/>
      <c r="J8" s="297"/>
      <c r="K8" s="297"/>
    </row>
    <row r="9" spans="1:11" ht="18.75" customHeight="1" x14ac:dyDescent="0.25">
      <c r="A9" s="298" t="s">
        <v>4</v>
      </c>
      <c r="B9" s="298"/>
      <c r="C9" s="298"/>
      <c r="D9" s="298"/>
      <c r="E9" s="298"/>
      <c r="F9" s="298"/>
      <c r="G9" s="298"/>
      <c r="H9" s="298"/>
      <c r="I9" s="298"/>
      <c r="J9" s="298"/>
      <c r="K9" s="298"/>
    </row>
    <row r="10" spans="1:11" ht="18.75" x14ac:dyDescent="0.25">
      <c r="A10" s="189"/>
      <c r="B10" s="190"/>
      <c r="C10" s="189"/>
      <c r="D10" s="189"/>
      <c r="E10" s="122"/>
      <c r="F10" s="189"/>
      <c r="G10" s="189"/>
    </row>
    <row r="11" spans="1:11" ht="15.6" customHeight="1" x14ac:dyDescent="0.25">
      <c r="A11" s="297" t="str">
        <f>'1. паспорт местоположение'!A12:C12</f>
        <v>K_KBE1</v>
      </c>
      <c r="B11" s="297"/>
      <c r="C11" s="297"/>
      <c r="D11" s="297"/>
      <c r="E11" s="297"/>
      <c r="F11" s="297"/>
      <c r="G11" s="297"/>
      <c r="H11" s="297"/>
      <c r="I11" s="297"/>
      <c r="J11" s="297"/>
      <c r="K11" s="297"/>
    </row>
    <row r="12" spans="1:11" x14ac:dyDescent="0.25">
      <c r="A12" s="298" t="s">
        <v>3</v>
      </c>
      <c r="B12" s="298"/>
      <c r="C12" s="298"/>
      <c r="D12" s="298"/>
      <c r="E12" s="298"/>
      <c r="F12" s="298"/>
      <c r="G12" s="298"/>
      <c r="H12" s="298"/>
      <c r="I12" s="298"/>
      <c r="J12" s="298"/>
      <c r="K12" s="298"/>
    </row>
    <row r="13" spans="1:11" ht="16.5" customHeight="1" x14ac:dyDescent="0.25">
      <c r="A13" s="191"/>
      <c r="B13" s="192"/>
      <c r="C13" s="1"/>
      <c r="D13" s="193"/>
      <c r="E13" s="193"/>
      <c r="F13" s="191"/>
      <c r="G13" s="191"/>
    </row>
    <row r="14" spans="1:11" x14ac:dyDescent="0.25">
      <c r="A14" s="297" t="str">
        <f>'1. паспорт местоположение'!A15:C15</f>
        <v>Программа развития интеллектуального учета электроэнергии</v>
      </c>
      <c r="B14" s="297"/>
      <c r="C14" s="297"/>
      <c r="D14" s="297"/>
      <c r="E14" s="297"/>
      <c r="F14" s="297"/>
      <c r="G14" s="297"/>
      <c r="H14" s="297"/>
      <c r="I14" s="297"/>
      <c r="J14" s="297"/>
      <c r="K14" s="297"/>
    </row>
    <row r="15" spans="1:11" ht="15.75" customHeight="1" x14ac:dyDescent="0.25">
      <c r="A15" s="298" t="s">
        <v>2</v>
      </c>
      <c r="B15" s="298"/>
      <c r="C15" s="298"/>
      <c r="D15" s="298"/>
      <c r="E15" s="298"/>
      <c r="F15" s="298"/>
      <c r="G15" s="298"/>
      <c r="H15" s="298"/>
      <c r="I15" s="298"/>
      <c r="J15" s="298"/>
      <c r="K15" s="298"/>
    </row>
    <row r="16" spans="1:11" ht="19.5" customHeight="1" x14ac:dyDescent="0.25"/>
    <row r="17" spans="1:11" ht="21.75" customHeight="1" x14ac:dyDescent="0.25"/>
    <row r="18" spans="1:11" x14ac:dyDescent="0.25">
      <c r="A18" s="299" t="s">
        <v>222</v>
      </c>
      <c r="B18" s="299"/>
      <c r="C18" s="299"/>
      <c r="D18" s="299"/>
      <c r="E18" s="299"/>
      <c r="F18" s="299"/>
      <c r="G18" s="299"/>
      <c r="H18" s="299"/>
      <c r="I18" s="299"/>
      <c r="J18" s="299"/>
      <c r="K18" s="299"/>
    </row>
    <row r="19" spans="1:11" x14ac:dyDescent="0.25">
      <c r="A19" s="123"/>
      <c r="B19" s="194"/>
      <c r="C19" s="194"/>
      <c r="D19" s="195"/>
      <c r="E19" s="194"/>
      <c r="F19" s="195"/>
      <c r="G19" s="194"/>
    </row>
    <row r="20" spans="1:11" ht="25.5" customHeight="1" x14ac:dyDescent="0.25">
      <c r="A20" s="295" t="s">
        <v>109</v>
      </c>
      <c r="B20" s="295" t="s">
        <v>108</v>
      </c>
      <c r="C20" s="285" t="s">
        <v>107</v>
      </c>
      <c r="D20" s="285"/>
      <c r="E20" s="287" t="s">
        <v>106</v>
      </c>
      <c r="F20" s="287"/>
      <c r="G20" s="295" t="s">
        <v>431</v>
      </c>
      <c r="H20" s="300" t="s">
        <v>432</v>
      </c>
      <c r="I20" s="300"/>
      <c r="J20" s="300"/>
      <c r="K20" s="300"/>
    </row>
    <row r="21" spans="1:11" ht="42.75" customHeight="1" x14ac:dyDescent="0.25">
      <c r="A21" s="296"/>
      <c r="B21" s="296"/>
      <c r="C21" s="285"/>
      <c r="D21" s="285"/>
      <c r="E21" s="287"/>
      <c r="F21" s="287"/>
      <c r="G21" s="296"/>
      <c r="H21" s="285" t="s">
        <v>0</v>
      </c>
      <c r="I21" s="285"/>
      <c r="J21" s="285" t="s">
        <v>322</v>
      </c>
      <c r="K21" s="285"/>
    </row>
    <row r="22" spans="1:11" ht="82.5" customHeight="1" x14ac:dyDescent="0.25">
      <c r="A22" s="288"/>
      <c r="B22" s="288"/>
      <c r="C22" s="90" t="s">
        <v>0</v>
      </c>
      <c r="D22" s="90" t="s">
        <v>322</v>
      </c>
      <c r="E22" s="31" t="s">
        <v>439</v>
      </c>
      <c r="F22" s="31" t="s">
        <v>434</v>
      </c>
      <c r="G22" s="288"/>
      <c r="H22" s="32" t="s">
        <v>211</v>
      </c>
      <c r="I22" s="32" t="s">
        <v>212</v>
      </c>
      <c r="J22" s="32" t="s">
        <v>211</v>
      </c>
      <c r="K22" s="32" t="s">
        <v>212</v>
      </c>
    </row>
    <row r="23" spans="1:11" ht="19.5" customHeight="1" x14ac:dyDescent="0.25">
      <c r="A23" s="88">
        <v>1</v>
      </c>
      <c r="B23" s="88">
        <v>2</v>
      </c>
      <c r="C23" s="88">
        <v>3</v>
      </c>
      <c r="D23" s="88">
        <v>4</v>
      </c>
      <c r="E23" s="88">
        <v>5</v>
      </c>
      <c r="F23" s="176">
        <v>6</v>
      </c>
      <c r="G23" s="88">
        <v>7</v>
      </c>
      <c r="H23" s="88">
        <v>20</v>
      </c>
      <c r="I23" s="88">
        <v>21</v>
      </c>
      <c r="J23" s="88">
        <v>22</v>
      </c>
      <c r="K23" s="88">
        <v>23</v>
      </c>
    </row>
    <row r="24" spans="1:11" ht="47.25" customHeight="1" x14ac:dyDescent="0.25">
      <c r="A24" s="33">
        <v>1</v>
      </c>
      <c r="B24" s="34" t="s">
        <v>105</v>
      </c>
      <c r="C24" s="81">
        <v>265.54131016802307</v>
      </c>
      <c r="D24" s="81">
        <f>SUM(D25:D29)</f>
        <v>5.7488999999999999</v>
      </c>
      <c r="E24" s="81">
        <v>265.54131016802307</v>
      </c>
      <c r="F24" s="81">
        <v>265.54131016802307</v>
      </c>
      <c r="G24" s="81">
        <v>0</v>
      </c>
      <c r="H24" s="81">
        <f>H25+H26+H27+H28+H29</f>
        <v>96.857887680000005</v>
      </c>
      <c r="I24" s="44">
        <v>5.7488999999999999</v>
      </c>
      <c r="J24" s="81">
        <f>J25+J26+J27+J28+J29</f>
        <v>5.7488999999999999</v>
      </c>
      <c r="K24" s="81">
        <v>5.7488999999999999</v>
      </c>
    </row>
    <row r="25" spans="1:11" ht="24" customHeight="1" x14ac:dyDescent="0.25">
      <c r="A25" s="35" t="s">
        <v>104</v>
      </c>
      <c r="B25" s="36" t="s">
        <v>103</v>
      </c>
      <c r="C25" s="81">
        <v>0</v>
      </c>
      <c r="D25" s="81">
        <v>0</v>
      </c>
      <c r="E25" s="44">
        <v>0</v>
      </c>
      <c r="F25" s="81">
        <v>0</v>
      </c>
      <c r="G25" s="81">
        <v>0</v>
      </c>
      <c r="H25" s="81">
        <v>0</v>
      </c>
      <c r="I25" s="44">
        <v>0</v>
      </c>
      <c r="J25" s="81">
        <v>0</v>
      </c>
      <c r="K25" s="78">
        <v>0</v>
      </c>
    </row>
    <row r="26" spans="1:11" x14ac:dyDescent="0.25">
      <c r="A26" s="35" t="s">
        <v>102</v>
      </c>
      <c r="B26" s="36" t="s">
        <v>101</v>
      </c>
      <c r="C26" s="81">
        <v>0</v>
      </c>
      <c r="D26" s="81">
        <v>0</v>
      </c>
      <c r="E26" s="44">
        <v>0</v>
      </c>
      <c r="F26" s="81">
        <v>0</v>
      </c>
      <c r="G26" s="81">
        <v>0</v>
      </c>
      <c r="H26" s="81">
        <v>0</v>
      </c>
      <c r="I26" s="44">
        <v>0</v>
      </c>
      <c r="J26" s="81">
        <v>0</v>
      </c>
      <c r="K26" s="78">
        <v>0</v>
      </c>
    </row>
    <row r="27" spans="1:11" ht="31.5" x14ac:dyDescent="0.25">
      <c r="A27" s="35" t="s">
        <v>100</v>
      </c>
      <c r="B27" s="36" t="s">
        <v>199</v>
      </c>
      <c r="C27" s="81">
        <v>221.28442513875382</v>
      </c>
      <c r="D27" s="81">
        <f>K27</f>
        <v>5.7488999999999999</v>
      </c>
      <c r="E27" s="44">
        <v>221.28442513875382</v>
      </c>
      <c r="F27" s="81">
        <v>221.28442513875382</v>
      </c>
      <c r="G27" s="81">
        <v>0</v>
      </c>
      <c r="H27" s="81">
        <v>80.71490639105491</v>
      </c>
      <c r="I27" s="44">
        <v>5.7488999999999999</v>
      </c>
      <c r="J27" s="81">
        <v>5.7488999999999999</v>
      </c>
      <c r="K27" s="81">
        <v>5.7488999999999999</v>
      </c>
    </row>
    <row r="28" spans="1:11" x14ac:dyDescent="0.25">
      <c r="A28" s="35" t="s">
        <v>99</v>
      </c>
      <c r="B28" s="36" t="s">
        <v>98</v>
      </c>
      <c r="C28" s="81">
        <v>0</v>
      </c>
      <c r="D28" s="81">
        <v>0</v>
      </c>
      <c r="E28" s="44">
        <v>0</v>
      </c>
      <c r="F28" s="81">
        <v>0</v>
      </c>
      <c r="G28" s="81">
        <v>0</v>
      </c>
      <c r="H28" s="81">
        <v>0</v>
      </c>
      <c r="I28" s="44">
        <v>0</v>
      </c>
      <c r="J28" s="81">
        <v>0</v>
      </c>
      <c r="K28" s="78">
        <v>0</v>
      </c>
    </row>
    <row r="29" spans="1:11" x14ac:dyDescent="0.25">
      <c r="A29" s="35" t="s">
        <v>97</v>
      </c>
      <c r="B29" s="37" t="s">
        <v>96</v>
      </c>
      <c r="C29" s="81">
        <v>44.256885029269228</v>
      </c>
      <c r="D29" s="81">
        <v>0</v>
      </c>
      <c r="E29" s="44">
        <v>44.256885029269228</v>
      </c>
      <c r="F29" s="81">
        <v>44.256885029269228</v>
      </c>
      <c r="G29" s="81">
        <v>0</v>
      </c>
      <c r="H29" s="81">
        <v>16.142981288945098</v>
      </c>
      <c r="I29" s="44">
        <v>0</v>
      </c>
      <c r="J29" s="81">
        <v>0</v>
      </c>
      <c r="K29" s="78">
        <v>0</v>
      </c>
    </row>
    <row r="30" spans="1:11" ht="47.25" x14ac:dyDescent="0.25">
      <c r="A30" s="33" t="s">
        <v>17</v>
      </c>
      <c r="B30" s="34" t="s">
        <v>95</v>
      </c>
      <c r="C30" s="81">
        <v>221.28442514001921</v>
      </c>
      <c r="D30" s="81">
        <f>J30</f>
        <v>0</v>
      </c>
      <c r="E30" s="81">
        <v>221.28442514001921</v>
      </c>
      <c r="F30" s="81">
        <v>221.28442514001921</v>
      </c>
      <c r="G30" s="81">
        <v>0</v>
      </c>
      <c r="H30" s="81">
        <f>H31+H32+H33+H34</f>
        <v>80.714906400000018</v>
      </c>
      <c r="I30" s="44">
        <v>0</v>
      </c>
      <c r="J30" s="44">
        <v>0</v>
      </c>
      <c r="K30" s="44">
        <v>0</v>
      </c>
    </row>
    <row r="31" spans="1:11" x14ac:dyDescent="0.25">
      <c r="A31" s="33" t="s">
        <v>94</v>
      </c>
      <c r="B31" s="36" t="s">
        <v>93</v>
      </c>
      <c r="C31" s="81">
        <v>11.802135334115853</v>
      </c>
      <c r="D31" s="81">
        <f t="shared" ref="D31:D34" si="0">J31</f>
        <v>0</v>
      </c>
      <c r="E31" s="44">
        <v>11.802135334115853</v>
      </c>
      <c r="F31" s="81">
        <v>11.802135334115853</v>
      </c>
      <c r="G31" s="81">
        <v>0</v>
      </c>
      <c r="H31" s="44">
        <v>11.802135334115853</v>
      </c>
      <c r="I31" s="44">
        <v>0</v>
      </c>
      <c r="J31" s="44">
        <v>0</v>
      </c>
      <c r="K31" s="44">
        <v>0</v>
      </c>
    </row>
    <row r="32" spans="1:11" ht="31.5" x14ac:dyDescent="0.25">
      <c r="A32" s="33" t="s">
        <v>92</v>
      </c>
      <c r="B32" s="36" t="s">
        <v>91</v>
      </c>
      <c r="C32" s="81">
        <v>4.265381222629653</v>
      </c>
      <c r="D32" s="81">
        <f t="shared" si="0"/>
        <v>0</v>
      </c>
      <c r="E32" s="44">
        <v>4.265381222629653</v>
      </c>
      <c r="F32" s="81">
        <v>4.265381222629653</v>
      </c>
      <c r="G32" s="81">
        <v>0</v>
      </c>
      <c r="H32" s="44">
        <v>1.3649219912414889</v>
      </c>
      <c r="I32" s="44">
        <v>0</v>
      </c>
      <c r="J32" s="44">
        <v>0</v>
      </c>
      <c r="K32" s="44">
        <v>0</v>
      </c>
    </row>
    <row r="33" spans="1:11" x14ac:dyDescent="0.25">
      <c r="A33" s="33" t="s">
        <v>90</v>
      </c>
      <c r="B33" s="36" t="s">
        <v>89</v>
      </c>
      <c r="C33" s="81">
        <v>169.21160061742006</v>
      </c>
      <c r="D33" s="81">
        <f t="shared" si="0"/>
        <v>0</v>
      </c>
      <c r="E33" s="44">
        <v>169.21160061742006</v>
      </c>
      <c r="F33" s="81">
        <v>169.21160061742006</v>
      </c>
      <c r="G33" s="81">
        <v>0</v>
      </c>
      <c r="H33" s="44">
        <v>54.147712197574421</v>
      </c>
      <c r="I33" s="44">
        <v>0</v>
      </c>
      <c r="J33" s="44">
        <v>0</v>
      </c>
      <c r="K33" s="44">
        <v>0</v>
      </c>
    </row>
    <row r="34" spans="1:11" ht="24.75" customHeight="1" x14ac:dyDescent="0.25">
      <c r="A34" s="33" t="s">
        <v>88</v>
      </c>
      <c r="B34" s="36" t="s">
        <v>87</v>
      </c>
      <c r="C34" s="81">
        <v>36.005307965853632</v>
      </c>
      <c r="D34" s="81">
        <f t="shared" si="0"/>
        <v>0</v>
      </c>
      <c r="E34" s="44">
        <v>36.005307965853632</v>
      </c>
      <c r="F34" s="81">
        <v>36.005307965853632</v>
      </c>
      <c r="G34" s="81">
        <v>0</v>
      </c>
      <c r="H34" s="44">
        <f>80.7149064-H31-H32-H33</f>
        <v>13.400136877068249</v>
      </c>
      <c r="I34" s="44">
        <v>0</v>
      </c>
      <c r="J34" s="44">
        <v>0</v>
      </c>
      <c r="K34" s="44">
        <v>0</v>
      </c>
    </row>
    <row r="35" spans="1:11" s="209" customFormat="1" ht="31.5" x14ac:dyDescent="0.25">
      <c r="A35" s="33" t="s">
        <v>16</v>
      </c>
      <c r="B35" s="34" t="s">
        <v>86</v>
      </c>
      <c r="C35" s="208"/>
      <c r="D35" s="208"/>
      <c r="E35" s="82"/>
      <c r="F35" s="208"/>
      <c r="G35" s="208"/>
      <c r="H35" s="83"/>
      <c r="I35" s="44"/>
      <c r="J35" s="83"/>
      <c r="K35" s="83"/>
    </row>
    <row r="36" spans="1:11" ht="31.5" x14ac:dyDescent="0.25">
      <c r="A36" s="35" t="s">
        <v>85</v>
      </c>
      <c r="B36" s="38" t="s">
        <v>84</v>
      </c>
      <c r="C36" s="81">
        <v>0</v>
      </c>
      <c r="D36" s="81">
        <v>0</v>
      </c>
      <c r="E36" s="44">
        <v>0</v>
      </c>
      <c r="F36" s="81">
        <v>0</v>
      </c>
      <c r="G36" s="81">
        <v>0</v>
      </c>
      <c r="H36" s="53">
        <v>0</v>
      </c>
      <c r="I36" s="44">
        <v>0</v>
      </c>
      <c r="J36" s="44">
        <v>0</v>
      </c>
      <c r="K36" s="44">
        <v>0</v>
      </c>
    </row>
    <row r="37" spans="1:11" x14ac:dyDescent="0.25">
      <c r="A37" s="35" t="s">
        <v>83</v>
      </c>
      <c r="B37" s="38" t="s">
        <v>73</v>
      </c>
      <c r="C37" s="81">
        <v>0</v>
      </c>
      <c r="D37" s="81">
        <v>0</v>
      </c>
      <c r="E37" s="44">
        <v>0</v>
      </c>
      <c r="F37" s="81">
        <v>0</v>
      </c>
      <c r="G37" s="81">
        <v>0</v>
      </c>
      <c r="H37" s="44">
        <v>0</v>
      </c>
      <c r="I37" s="44">
        <v>0</v>
      </c>
      <c r="J37" s="44">
        <v>0</v>
      </c>
      <c r="K37" s="44">
        <v>0</v>
      </c>
    </row>
    <row r="38" spans="1:11" x14ac:dyDescent="0.25">
      <c r="A38" s="35" t="s">
        <v>82</v>
      </c>
      <c r="B38" s="38" t="s">
        <v>71</v>
      </c>
      <c r="C38" s="81">
        <v>0</v>
      </c>
      <c r="D38" s="81">
        <v>0</v>
      </c>
      <c r="E38" s="44">
        <v>0</v>
      </c>
      <c r="F38" s="81">
        <v>0</v>
      </c>
      <c r="G38" s="81">
        <v>0</v>
      </c>
      <c r="H38" s="44">
        <v>0</v>
      </c>
      <c r="I38" s="44">
        <v>0</v>
      </c>
      <c r="J38" s="44">
        <v>0</v>
      </c>
      <c r="K38" s="44">
        <v>0</v>
      </c>
    </row>
    <row r="39" spans="1:11" ht="31.5" x14ac:dyDescent="0.25">
      <c r="A39" s="35" t="s">
        <v>81</v>
      </c>
      <c r="B39" s="36" t="s">
        <v>69</v>
      </c>
      <c r="C39" s="81">
        <v>0</v>
      </c>
      <c r="D39" s="81">
        <v>0</v>
      </c>
      <c r="E39" s="44">
        <v>0</v>
      </c>
      <c r="F39" s="81">
        <v>0</v>
      </c>
      <c r="G39" s="81">
        <v>0</v>
      </c>
      <c r="H39" s="44">
        <v>0</v>
      </c>
      <c r="I39" s="44">
        <v>0</v>
      </c>
      <c r="J39" s="44">
        <v>0</v>
      </c>
      <c r="K39" s="44">
        <v>0</v>
      </c>
    </row>
    <row r="40" spans="1:11" ht="31.5" x14ac:dyDescent="0.25">
      <c r="A40" s="35" t="s">
        <v>80</v>
      </c>
      <c r="B40" s="36" t="s">
        <v>67</v>
      </c>
      <c r="C40" s="81">
        <v>0</v>
      </c>
      <c r="D40" s="81">
        <v>0</v>
      </c>
      <c r="E40" s="44">
        <v>0</v>
      </c>
      <c r="F40" s="81">
        <v>0</v>
      </c>
      <c r="G40" s="81">
        <v>0</v>
      </c>
      <c r="H40" s="44">
        <v>0</v>
      </c>
      <c r="I40" s="44">
        <v>0</v>
      </c>
      <c r="J40" s="44">
        <v>0</v>
      </c>
      <c r="K40" s="44">
        <v>0</v>
      </c>
    </row>
    <row r="41" spans="1:11" x14ac:dyDescent="0.25">
      <c r="A41" s="35" t="s">
        <v>79</v>
      </c>
      <c r="B41" s="36" t="s">
        <v>65</v>
      </c>
      <c r="C41" s="81">
        <v>0</v>
      </c>
      <c r="D41" s="81">
        <v>0</v>
      </c>
      <c r="E41" s="44">
        <v>0</v>
      </c>
      <c r="F41" s="81">
        <v>0</v>
      </c>
      <c r="G41" s="81">
        <v>0</v>
      </c>
      <c r="H41" s="44">
        <v>0</v>
      </c>
      <c r="I41" s="44">
        <v>0</v>
      </c>
      <c r="J41" s="44">
        <v>0</v>
      </c>
      <c r="K41" s="44">
        <v>0</v>
      </c>
    </row>
    <row r="42" spans="1:11" s="209" customFormat="1" x14ac:dyDescent="0.25">
      <c r="A42" s="33" t="s">
        <v>78</v>
      </c>
      <c r="B42" s="39" t="s">
        <v>440</v>
      </c>
      <c r="C42" s="81">
        <v>15947</v>
      </c>
      <c r="D42" s="81">
        <v>0</v>
      </c>
      <c r="E42" s="53">
        <v>15947</v>
      </c>
      <c r="F42" s="212">
        <v>15947</v>
      </c>
      <c r="G42" s="81">
        <v>0</v>
      </c>
      <c r="H42" s="124">
        <v>5292</v>
      </c>
      <c r="I42" s="44">
        <v>0</v>
      </c>
      <c r="J42" s="44">
        <v>0</v>
      </c>
      <c r="K42" s="44">
        <v>0</v>
      </c>
    </row>
    <row r="43" spans="1:11" s="209" customFormat="1" x14ac:dyDescent="0.25">
      <c r="A43" s="33" t="s">
        <v>15</v>
      </c>
      <c r="B43" s="34" t="s">
        <v>77</v>
      </c>
      <c r="C43" s="208"/>
      <c r="D43" s="208"/>
      <c r="E43" s="82"/>
      <c r="F43" s="208"/>
      <c r="G43" s="208"/>
      <c r="H43" s="83"/>
      <c r="I43" s="44"/>
      <c r="J43" s="83"/>
      <c r="K43" s="83"/>
    </row>
    <row r="44" spans="1:11" x14ac:dyDescent="0.25">
      <c r="A44" s="35" t="s">
        <v>76</v>
      </c>
      <c r="B44" s="36" t="s">
        <v>75</v>
      </c>
      <c r="C44" s="81">
        <v>0</v>
      </c>
      <c r="D44" s="81">
        <v>0</v>
      </c>
      <c r="E44" s="44">
        <v>0</v>
      </c>
      <c r="F44" s="81">
        <v>0</v>
      </c>
      <c r="G44" s="81">
        <v>0</v>
      </c>
      <c r="H44" s="53">
        <v>0</v>
      </c>
      <c r="I44" s="44">
        <v>0</v>
      </c>
      <c r="J44" s="44">
        <v>0</v>
      </c>
      <c r="K44" s="44">
        <v>0</v>
      </c>
    </row>
    <row r="45" spans="1:11" x14ac:dyDescent="0.25">
      <c r="A45" s="35" t="s">
        <v>74</v>
      </c>
      <c r="B45" s="36" t="s">
        <v>73</v>
      </c>
      <c r="C45" s="81">
        <v>0</v>
      </c>
      <c r="D45" s="81">
        <v>0</v>
      </c>
      <c r="E45" s="44">
        <v>0</v>
      </c>
      <c r="F45" s="81">
        <v>0</v>
      </c>
      <c r="G45" s="81">
        <v>0</v>
      </c>
      <c r="H45" s="53">
        <v>0</v>
      </c>
      <c r="I45" s="44">
        <v>0</v>
      </c>
      <c r="J45" s="44">
        <v>0</v>
      </c>
      <c r="K45" s="44">
        <v>0</v>
      </c>
    </row>
    <row r="46" spans="1:11" x14ac:dyDescent="0.25">
      <c r="A46" s="35" t="s">
        <v>72</v>
      </c>
      <c r="B46" s="36" t="s">
        <v>71</v>
      </c>
      <c r="C46" s="81">
        <v>0</v>
      </c>
      <c r="D46" s="81">
        <v>0</v>
      </c>
      <c r="E46" s="44">
        <v>0</v>
      </c>
      <c r="F46" s="81">
        <v>0</v>
      </c>
      <c r="G46" s="81">
        <v>0</v>
      </c>
      <c r="H46" s="44">
        <v>0</v>
      </c>
      <c r="I46" s="44">
        <v>0</v>
      </c>
      <c r="J46" s="44">
        <v>0</v>
      </c>
      <c r="K46" s="44">
        <v>0</v>
      </c>
    </row>
    <row r="47" spans="1:11" ht="31.5" x14ac:dyDescent="0.25">
      <c r="A47" s="35" t="s">
        <v>70</v>
      </c>
      <c r="B47" s="36" t="s">
        <v>69</v>
      </c>
      <c r="C47" s="81">
        <v>0</v>
      </c>
      <c r="D47" s="81">
        <v>0</v>
      </c>
      <c r="E47" s="44">
        <v>0</v>
      </c>
      <c r="F47" s="81">
        <v>0</v>
      </c>
      <c r="G47" s="81">
        <v>0</v>
      </c>
      <c r="H47" s="44">
        <v>0</v>
      </c>
      <c r="I47" s="44">
        <v>0</v>
      </c>
      <c r="J47" s="44">
        <v>0</v>
      </c>
      <c r="K47" s="44">
        <v>0</v>
      </c>
    </row>
    <row r="48" spans="1:11" ht="31.5" x14ac:dyDescent="0.25">
      <c r="A48" s="35" t="s">
        <v>68</v>
      </c>
      <c r="B48" s="36" t="s">
        <v>67</v>
      </c>
      <c r="C48" s="81">
        <v>0</v>
      </c>
      <c r="D48" s="81">
        <v>0</v>
      </c>
      <c r="E48" s="44">
        <v>0</v>
      </c>
      <c r="F48" s="81">
        <v>0</v>
      </c>
      <c r="G48" s="81">
        <v>0</v>
      </c>
      <c r="H48" s="44">
        <v>0</v>
      </c>
      <c r="I48" s="44">
        <v>0</v>
      </c>
      <c r="J48" s="44">
        <v>0</v>
      </c>
      <c r="K48" s="44">
        <v>0</v>
      </c>
    </row>
    <row r="49" spans="1:11" x14ac:dyDescent="0.25">
      <c r="A49" s="35" t="s">
        <v>66</v>
      </c>
      <c r="B49" s="36" t="s">
        <v>65</v>
      </c>
      <c r="C49" s="81">
        <v>0</v>
      </c>
      <c r="D49" s="81">
        <v>0</v>
      </c>
      <c r="E49" s="44">
        <v>0</v>
      </c>
      <c r="F49" s="81">
        <v>0</v>
      </c>
      <c r="G49" s="81">
        <v>0</v>
      </c>
      <c r="H49" s="44">
        <v>0</v>
      </c>
      <c r="I49" s="44">
        <v>0</v>
      </c>
      <c r="J49" s="44">
        <v>0</v>
      </c>
      <c r="K49" s="44">
        <v>0</v>
      </c>
    </row>
    <row r="50" spans="1:11" x14ac:dyDescent="0.25">
      <c r="A50" s="35" t="s">
        <v>64</v>
      </c>
      <c r="B50" s="38" t="s">
        <v>440</v>
      </c>
      <c r="C50" s="81">
        <v>15947</v>
      </c>
      <c r="D50" s="81">
        <v>0</v>
      </c>
      <c r="E50" s="53">
        <v>15947</v>
      </c>
      <c r="F50" s="81">
        <v>15947</v>
      </c>
      <c r="G50" s="81">
        <v>0</v>
      </c>
      <c r="H50" s="124">
        <f>H42</f>
        <v>5292</v>
      </c>
      <c r="I50" s="44">
        <v>0</v>
      </c>
      <c r="J50" s="44">
        <v>0</v>
      </c>
      <c r="K50" s="44">
        <v>0</v>
      </c>
    </row>
    <row r="51" spans="1:11" s="209" customFormat="1" ht="35.25" customHeight="1" x14ac:dyDescent="0.25">
      <c r="A51" s="33" t="s">
        <v>13</v>
      </c>
      <c r="B51" s="34" t="s">
        <v>63</v>
      </c>
      <c r="C51" s="208"/>
      <c r="D51" s="208"/>
      <c r="E51" s="82"/>
      <c r="F51" s="208"/>
      <c r="G51" s="208"/>
      <c r="H51" s="82"/>
      <c r="I51" s="44"/>
      <c r="J51" s="82"/>
      <c r="K51" s="82"/>
    </row>
    <row r="52" spans="1:11" x14ac:dyDescent="0.25">
      <c r="A52" s="35" t="s">
        <v>62</v>
      </c>
      <c r="B52" s="36" t="s">
        <v>61</v>
      </c>
      <c r="C52" s="81">
        <v>221.28442514001921</v>
      </c>
      <c r="D52" s="81">
        <v>0</v>
      </c>
      <c r="E52" s="44">
        <v>221.28442514001921</v>
      </c>
      <c r="F52" s="81">
        <v>221.28442514001921</v>
      </c>
      <c r="G52" s="81">
        <v>0</v>
      </c>
      <c r="H52" s="44">
        <f>H30</f>
        <v>80.714906400000018</v>
      </c>
      <c r="I52" s="44">
        <v>0</v>
      </c>
      <c r="J52" s="44">
        <v>0</v>
      </c>
      <c r="K52" s="44">
        <v>0</v>
      </c>
    </row>
    <row r="53" spans="1:11" x14ac:dyDescent="0.25">
      <c r="A53" s="35" t="s">
        <v>60</v>
      </c>
      <c r="B53" s="36" t="s">
        <v>54</v>
      </c>
      <c r="C53" s="81">
        <v>0</v>
      </c>
      <c r="D53" s="81">
        <v>0</v>
      </c>
      <c r="E53" s="44">
        <v>0</v>
      </c>
      <c r="F53" s="81">
        <v>0</v>
      </c>
      <c r="G53" s="81">
        <v>0</v>
      </c>
      <c r="H53" s="44">
        <v>0</v>
      </c>
      <c r="I53" s="44">
        <v>0</v>
      </c>
      <c r="J53" s="44">
        <v>0</v>
      </c>
      <c r="K53" s="44">
        <v>0</v>
      </c>
    </row>
    <row r="54" spans="1:11" x14ac:dyDescent="0.25">
      <c r="A54" s="35" t="s">
        <v>59</v>
      </c>
      <c r="B54" s="38" t="s">
        <v>53</v>
      </c>
      <c r="C54" s="81">
        <v>0</v>
      </c>
      <c r="D54" s="81">
        <v>0</v>
      </c>
      <c r="E54" s="44">
        <v>0</v>
      </c>
      <c r="F54" s="81">
        <v>0</v>
      </c>
      <c r="G54" s="81">
        <v>0</v>
      </c>
      <c r="H54" s="44">
        <v>0</v>
      </c>
      <c r="I54" s="44">
        <v>0</v>
      </c>
      <c r="J54" s="44">
        <v>0</v>
      </c>
      <c r="K54" s="44">
        <v>0</v>
      </c>
    </row>
    <row r="55" spans="1:11" x14ac:dyDescent="0.25">
      <c r="A55" s="35" t="s">
        <v>58</v>
      </c>
      <c r="B55" s="38" t="s">
        <v>52</v>
      </c>
      <c r="C55" s="81">
        <v>0</v>
      </c>
      <c r="D55" s="81">
        <v>0</v>
      </c>
      <c r="E55" s="44">
        <v>0</v>
      </c>
      <c r="F55" s="81">
        <v>0</v>
      </c>
      <c r="G55" s="81">
        <v>0</v>
      </c>
      <c r="H55" s="44">
        <v>0</v>
      </c>
      <c r="I55" s="44">
        <v>0</v>
      </c>
      <c r="J55" s="44">
        <v>0</v>
      </c>
      <c r="K55" s="44">
        <v>0</v>
      </c>
    </row>
    <row r="56" spans="1:11" x14ac:dyDescent="0.25">
      <c r="A56" s="35" t="s">
        <v>57</v>
      </c>
      <c r="B56" s="38" t="s">
        <v>51</v>
      </c>
      <c r="C56" s="81">
        <v>0</v>
      </c>
      <c r="D56" s="81">
        <v>0</v>
      </c>
      <c r="E56" s="44">
        <v>0</v>
      </c>
      <c r="F56" s="81">
        <v>0</v>
      </c>
      <c r="G56" s="81">
        <v>0</v>
      </c>
      <c r="H56" s="44">
        <v>0</v>
      </c>
      <c r="I56" s="44">
        <v>0</v>
      </c>
      <c r="J56" s="44">
        <v>0</v>
      </c>
      <c r="K56" s="44">
        <v>0</v>
      </c>
    </row>
    <row r="57" spans="1:11" x14ac:dyDescent="0.25">
      <c r="A57" s="35" t="s">
        <v>56</v>
      </c>
      <c r="B57" s="38" t="s">
        <v>440</v>
      </c>
      <c r="C57" s="81">
        <v>15947</v>
      </c>
      <c r="D57" s="81">
        <v>0</v>
      </c>
      <c r="E57" s="53">
        <v>15947</v>
      </c>
      <c r="F57" s="212">
        <v>15947</v>
      </c>
      <c r="G57" s="81">
        <v>0</v>
      </c>
      <c r="H57" s="124">
        <f>H42</f>
        <v>5292</v>
      </c>
      <c r="I57" s="44">
        <v>0</v>
      </c>
      <c r="J57" s="44">
        <v>0</v>
      </c>
      <c r="K57" s="44">
        <v>0</v>
      </c>
    </row>
    <row r="58" spans="1:11" ht="36.75" customHeight="1" x14ac:dyDescent="0.25">
      <c r="A58" s="33" t="s">
        <v>12</v>
      </c>
      <c r="B58" s="39" t="s">
        <v>148</v>
      </c>
      <c r="C58" s="44"/>
      <c r="D58" s="44"/>
      <c r="E58" s="53"/>
      <c r="F58" s="44"/>
      <c r="G58" s="44"/>
      <c r="H58" s="44"/>
      <c r="I58" s="44"/>
      <c r="J58" s="44"/>
      <c r="K58" s="44"/>
    </row>
    <row r="59" spans="1:11" x14ac:dyDescent="0.25">
      <c r="A59" s="33" t="s">
        <v>10</v>
      </c>
      <c r="B59" s="34" t="s">
        <v>55</v>
      </c>
      <c r="C59" s="81">
        <v>0</v>
      </c>
      <c r="D59" s="81">
        <v>0</v>
      </c>
      <c r="E59" s="44">
        <v>0</v>
      </c>
      <c r="F59" s="81">
        <v>0</v>
      </c>
      <c r="G59" s="81">
        <v>0</v>
      </c>
      <c r="H59" s="44">
        <v>0</v>
      </c>
      <c r="I59" s="44">
        <v>0</v>
      </c>
      <c r="J59" s="44">
        <v>0</v>
      </c>
      <c r="K59" s="44">
        <v>0</v>
      </c>
    </row>
    <row r="60" spans="1:11" x14ac:dyDescent="0.25">
      <c r="A60" s="35" t="s">
        <v>142</v>
      </c>
      <c r="B60" s="40" t="s">
        <v>75</v>
      </c>
      <c r="C60" s="81">
        <v>0</v>
      </c>
      <c r="D60" s="81">
        <v>0</v>
      </c>
      <c r="E60" s="44">
        <v>0</v>
      </c>
      <c r="F60" s="81">
        <v>0</v>
      </c>
      <c r="G60" s="81">
        <v>0</v>
      </c>
      <c r="H60" s="44">
        <v>0</v>
      </c>
      <c r="I60" s="44">
        <v>0</v>
      </c>
      <c r="J60" s="44">
        <v>0</v>
      </c>
      <c r="K60" s="44">
        <v>0</v>
      </c>
    </row>
    <row r="61" spans="1:11" x14ac:dyDescent="0.25">
      <c r="A61" s="35" t="s">
        <v>143</v>
      </c>
      <c r="B61" s="40" t="s">
        <v>73</v>
      </c>
      <c r="C61" s="81">
        <v>0</v>
      </c>
      <c r="D61" s="81">
        <v>0</v>
      </c>
      <c r="E61" s="44">
        <v>0</v>
      </c>
      <c r="F61" s="81">
        <v>0</v>
      </c>
      <c r="G61" s="81">
        <v>0</v>
      </c>
      <c r="H61" s="44">
        <v>0</v>
      </c>
      <c r="I61" s="44">
        <v>0</v>
      </c>
      <c r="J61" s="44">
        <v>0</v>
      </c>
      <c r="K61" s="44">
        <v>0</v>
      </c>
    </row>
    <row r="62" spans="1:11" x14ac:dyDescent="0.25">
      <c r="A62" s="35" t="s">
        <v>144</v>
      </c>
      <c r="B62" s="40" t="s">
        <v>71</v>
      </c>
      <c r="C62" s="81">
        <v>0</v>
      </c>
      <c r="D62" s="81">
        <v>0</v>
      </c>
      <c r="E62" s="44">
        <v>0</v>
      </c>
      <c r="F62" s="81">
        <v>0</v>
      </c>
      <c r="G62" s="81">
        <v>0</v>
      </c>
      <c r="H62" s="44">
        <v>0</v>
      </c>
      <c r="I62" s="44">
        <v>0</v>
      </c>
      <c r="J62" s="44">
        <v>0</v>
      </c>
      <c r="K62" s="44">
        <v>0</v>
      </c>
    </row>
    <row r="63" spans="1:11" x14ac:dyDescent="0.25">
      <c r="A63" s="35" t="s">
        <v>145</v>
      </c>
      <c r="B63" s="40" t="s">
        <v>147</v>
      </c>
      <c r="C63" s="81">
        <v>0</v>
      </c>
      <c r="D63" s="81">
        <v>0</v>
      </c>
      <c r="E63" s="44">
        <v>0</v>
      </c>
      <c r="F63" s="81">
        <v>0</v>
      </c>
      <c r="G63" s="81">
        <v>0</v>
      </c>
      <c r="H63" s="44">
        <v>0</v>
      </c>
      <c r="I63" s="44">
        <v>0</v>
      </c>
      <c r="J63" s="44">
        <v>0</v>
      </c>
      <c r="K63" s="44">
        <v>0</v>
      </c>
    </row>
    <row r="64" spans="1:11" x14ac:dyDescent="0.25">
      <c r="A64" s="35" t="s">
        <v>146</v>
      </c>
      <c r="B64" s="38" t="s">
        <v>440</v>
      </c>
      <c r="C64" s="81">
        <v>0</v>
      </c>
      <c r="D64" s="81">
        <v>0</v>
      </c>
      <c r="E64" s="44">
        <v>0</v>
      </c>
      <c r="F64" s="81">
        <v>0</v>
      </c>
      <c r="G64" s="81">
        <v>0</v>
      </c>
      <c r="H64" s="44">
        <v>0</v>
      </c>
      <c r="I64" s="44">
        <v>0</v>
      </c>
      <c r="J64" s="44">
        <v>0</v>
      </c>
      <c r="K64" s="44">
        <v>0</v>
      </c>
    </row>
    <row r="65" spans="1:7" x14ac:dyDescent="0.25">
      <c r="A65" s="41"/>
      <c r="B65" s="42"/>
      <c r="C65" s="42"/>
      <c r="D65" s="42"/>
      <c r="E65" s="42"/>
      <c r="F65" s="42"/>
      <c r="G65" s="42"/>
    </row>
    <row r="66" spans="1:7" ht="54" customHeight="1" x14ac:dyDescent="0.25">
      <c r="B66" s="293"/>
      <c r="C66" s="293"/>
      <c r="D66" s="293"/>
      <c r="E66" s="293"/>
      <c r="F66" s="293"/>
      <c r="G66" s="293"/>
    </row>
    <row r="68" spans="1:7" ht="50.25" customHeight="1" x14ac:dyDescent="0.25">
      <c r="B68" s="294"/>
      <c r="C68" s="294"/>
      <c r="D68" s="294"/>
      <c r="E68" s="294"/>
      <c r="F68" s="294"/>
      <c r="G68" s="294"/>
    </row>
    <row r="70" spans="1:7" ht="36.75" customHeight="1" x14ac:dyDescent="0.25">
      <c r="B70" s="293"/>
      <c r="C70" s="293"/>
      <c r="D70" s="293"/>
      <c r="E70" s="293"/>
      <c r="F70" s="293"/>
      <c r="G70" s="293"/>
    </row>
    <row r="71" spans="1:7" x14ac:dyDescent="0.25">
      <c r="B71" s="125"/>
      <c r="C71" s="125"/>
      <c r="D71" s="125"/>
      <c r="E71" s="125"/>
      <c r="F71" s="125"/>
    </row>
    <row r="72" spans="1:7" ht="51" customHeight="1" x14ac:dyDescent="0.25">
      <c r="B72" s="293"/>
      <c r="C72" s="293"/>
      <c r="D72" s="293"/>
      <c r="E72" s="293"/>
      <c r="F72" s="293"/>
      <c r="G72" s="293"/>
    </row>
    <row r="73" spans="1:7" ht="32.25" customHeight="1" x14ac:dyDescent="0.25">
      <c r="B73" s="294"/>
      <c r="C73" s="294"/>
      <c r="D73" s="294"/>
      <c r="E73" s="294"/>
      <c r="F73" s="294"/>
      <c r="G73" s="294"/>
    </row>
    <row r="74" spans="1:7" ht="51.75" customHeight="1" x14ac:dyDescent="0.25">
      <c r="B74" s="293"/>
      <c r="C74" s="293"/>
      <c r="D74" s="293"/>
      <c r="E74" s="293"/>
      <c r="F74" s="293"/>
      <c r="G74" s="293"/>
    </row>
    <row r="75" spans="1:7" ht="21.75" customHeight="1" x14ac:dyDescent="0.25">
      <c r="B75" s="291"/>
      <c r="C75" s="291"/>
      <c r="D75" s="291"/>
      <c r="E75" s="291"/>
      <c r="F75" s="291"/>
      <c r="G75" s="291"/>
    </row>
    <row r="76" spans="1:7" ht="23.25" customHeight="1" x14ac:dyDescent="0.25">
      <c r="B76" s="29"/>
      <c r="C76" s="29"/>
      <c r="D76" s="29"/>
      <c r="E76" s="29"/>
      <c r="F76" s="29"/>
    </row>
    <row r="77" spans="1:7" ht="18.75" customHeight="1" x14ac:dyDescent="0.25">
      <c r="B77" s="292"/>
      <c r="C77" s="292"/>
      <c r="D77" s="292"/>
      <c r="E77" s="292"/>
      <c r="F77" s="292"/>
      <c r="G77" s="292"/>
    </row>
  </sheetData>
  <mergeCells count="25">
    <mergeCell ref="A12:K12"/>
    <mergeCell ref="A4:K4"/>
    <mergeCell ref="A6:K6"/>
    <mergeCell ref="A8:K8"/>
    <mergeCell ref="A9:K9"/>
    <mergeCell ref="A11:K11"/>
    <mergeCell ref="A20:A22"/>
    <mergeCell ref="E20:F21"/>
    <mergeCell ref="G20:G22"/>
    <mergeCell ref="B20:B22"/>
    <mergeCell ref="A14:K14"/>
    <mergeCell ref="A15:K15"/>
    <mergeCell ref="A18:K18"/>
    <mergeCell ref="H20:K20"/>
    <mergeCell ref="H21:I21"/>
    <mergeCell ref="J21:K21"/>
    <mergeCell ref="C20:D21"/>
    <mergeCell ref="B75:G75"/>
    <mergeCell ref="B77:G77"/>
    <mergeCell ref="B66:G66"/>
    <mergeCell ref="B68:G68"/>
    <mergeCell ref="B70:G70"/>
    <mergeCell ref="B72:G72"/>
    <mergeCell ref="B73:G73"/>
    <mergeCell ref="B74:G74"/>
  </mergeCells>
  <pageMargins left="0.39370078740157483" right="0.23622047244094491" top="0.31496062992125984" bottom="0.15748031496062992" header="0.31496062992125984" footer="0.15748031496062992"/>
  <pageSetup paperSize="9" scale="34"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P1" zoomScale="80" zoomScaleNormal="80" zoomScaleSheetLayoutView="85" workbookViewId="0">
      <selection activeCell="AB26" sqref="AB26"/>
    </sheetView>
  </sheetViews>
  <sheetFormatPr defaultColWidth="9.140625" defaultRowHeight="15" x14ac:dyDescent="0.25"/>
  <cols>
    <col min="1" max="1" width="6.140625" style="51" customWidth="1"/>
    <col min="2" max="2" width="19.42578125" style="51" customWidth="1"/>
    <col min="3" max="3" width="20.42578125" style="51" customWidth="1"/>
    <col min="4" max="4" width="17" style="51" customWidth="1"/>
    <col min="5" max="5" width="9.42578125" style="51" customWidth="1"/>
    <col min="6" max="12" width="7.7109375" style="51" customWidth="1"/>
    <col min="13" max="13" width="12.7109375" style="51" customWidth="1"/>
    <col min="14" max="14" width="25.140625" style="51" customWidth="1"/>
    <col min="15" max="15" width="15.7109375" style="51" customWidth="1"/>
    <col min="16" max="16" width="16.28515625" style="51" customWidth="1"/>
    <col min="17" max="17" width="15.42578125" style="51" customWidth="1"/>
    <col min="18" max="18" width="17" style="51" customWidth="1"/>
    <col min="19" max="20" width="10.28515625" style="51" customWidth="1"/>
    <col min="21" max="21" width="9.5703125" style="51" customWidth="1"/>
    <col min="22" max="22" width="12.7109375" style="51" customWidth="1"/>
    <col min="23" max="23" width="20.7109375" style="51" customWidth="1"/>
    <col min="24" max="24" width="17.5703125" style="51" customWidth="1"/>
    <col min="25" max="25" width="14.140625" style="51" customWidth="1"/>
    <col min="26" max="26" width="7.7109375" style="51" customWidth="1"/>
    <col min="27" max="27" width="10.7109375" style="51" customWidth="1"/>
    <col min="28" max="28" width="14.42578125" style="51" customWidth="1"/>
    <col min="29" max="29" width="18.42578125" style="51" customWidth="1"/>
    <col min="30" max="30" width="14.85546875" style="51" customWidth="1"/>
    <col min="31" max="31" width="15.85546875" style="51" customWidth="1"/>
    <col min="32" max="32" width="13.7109375" style="51" customWidth="1"/>
    <col min="33" max="33" width="11.5703125" style="51" customWidth="1"/>
    <col min="34" max="34" width="11.28515625" style="51" customWidth="1"/>
    <col min="35" max="36" width="11.7109375" style="51" customWidth="1"/>
    <col min="37" max="37" width="12" style="51" customWidth="1"/>
    <col min="38" max="38" width="13.140625" style="51" customWidth="1"/>
    <col min="39" max="39" width="9.85546875" style="51" customWidth="1"/>
    <col min="40" max="40" width="7" style="51" customWidth="1"/>
    <col min="41" max="41" width="7.85546875" style="51" customWidth="1"/>
    <col min="42" max="43" width="11.140625" style="51" customWidth="1"/>
    <col min="44" max="44" width="15.140625" style="51" customWidth="1"/>
    <col min="45" max="45" width="15" style="51" customWidth="1"/>
    <col min="46" max="46" width="16.42578125" style="51" customWidth="1"/>
    <col min="47" max="47" width="21.28515625" style="51" customWidth="1"/>
    <col min="48" max="48" width="32.42578125" style="51" customWidth="1"/>
    <col min="49" max="16384" width="9.140625" style="51"/>
  </cols>
  <sheetData>
    <row r="1" spans="1:48" ht="18.75" x14ac:dyDescent="0.25">
      <c r="AV1" s="15" t="s">
        <v>22</v>
      </c>
    </row>
    <row r="2" spans="1:48" ht="18.75" x14ac:dyDescent="0.3">
      <c r="AV2" s="16" t="s">
        <v>6</v>
      </c>
    </row>
    <row r="3" spans="1:48" ht="18.75" x14ac:dyDescent="0.3">
      <c r="AV3" s="16" t="s">
        <v>21</v>
      </c>
    </row>
    <row r="4" spans="1:48" ht="18.75" x14ac:dyDescent="0.3">
      <c r="AV4" s="16"/>
    </row>
    <row r="5" spans="1:48" ht="18.75" customHeight="1" x14ac:dyDescent="0.25">
      <c r="A5" s="227" t="str">
        <f>'1. паспорт местоположение'!A5:C5</f>
        <v>Год раскрытия информации:  2021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6"/>
    </row>
    <row r="7" spans="1:48" ht="18.75" x14ac:dyDescent="0.25">
      <c r="A7" s="231" t="s">
        <v>5</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2" t="str">
        <f>'1. паспорт местоположение'!A9:C9</f>
        <v>АО "Каббалкэнерго"</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4" t="str">
        <f>'1. паспорт местоположение'!A12:C12</f>
        <v>K_KBE1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8" t="s">
        <v>3</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4" t="str">
        <f>'1. паспорт местоположение'!A15:C15</f>
        <v>Программа развития интеллектуального учета электроэнергии</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8" t="s">
        <v>2</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07" t="s">
        <v>323</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ht="58.5" customHeight="1" x14ac:dyDescent="0.25">
      <c r="A22" s="308" t="s">
        <v>324</v>
      </c>
      <c r="B22" s="311" t="s">
        <v>325</v>
      </c>
      <c r="C22" s="308" t="s">
        <v>326</v>
      </c>
      <c r="D22" s="308" t="s">
        <v>327</v>
      </c>
      <c r="E22" s="314" t="s">
        <v>328</v>
      </c>
      <c r="F22" s="315"/>
      <c r="G22" s="315"/>
      <c r="H22" s="315"/>
      <c r="I22" s="315"/>
      <c r="J22" s="315"/>
      <c r="K22" s="315"/>
      <c r="L22" s="316"/>
      <c r="M22" s="308" t="s">
        <v>409</v>
      </c>
      <c r="N22" s="308" t="s">
        <v>329</v>
      </c>
      <c r="O22" s="308" t="s">
        <v>330</v>
      </c>
      <c r="P22" s="306" t="s">
        <v>331</v>
      </c>
      <c r="Q22" s="306" t="s">
        <v>332</v>
      </c>
      <c r="R22" s="306" t="s">
        <v>333</v>
      </c>
      <c r="S22" s="306" t="s">
        <v>334</v>
      </c>
      <c r="T22" s="306"/>
      <c r="U22" s="305" t="s">
        <v>335</v>
      </c>
      <c r="V22" s="305" t="s">
        <v>336</v>
      </c>
      <c r="W22" s="306" t="s">
        <v>337</v>
      </c>
      <c r="X22" s="306" t="s">
        <v>338</v>
      </c>
      <c r="Y22" s="306" t="s">
        <v>339</v>
      </c>
      <c r="Z22" s="317" t="s">
        <v>340</v>
      </c>
      <c r="AA22" s="306" t="s">
        <v>341</v>
      </c>
      <c r="AB22" s="306" t="s">
        <v>342</v>
      </c>
      <c r="AC22" s="306" t="s">
        <v>343</v>
      </c>
      <c r="AD22" s="306" t="s">
        <v>344</v>
      </c>
      <c r="AE22" s="306" t="s">
        <v>345</v>
      </c>
      <c r="AF22" s="306" t="s">
        <v>346</v>
      </c>
      <c r="AG22" s="306"/>
      <c r="AH22" s="306"/>
      <c r="AI22" s="306"/>
      <c r="AJ22" s="306"/>
      <c r="AK22" s="306"/>
      <c r="AL22" s="306" t="s">
        <v>347</v>
      </c>
      <c r="AM22" s="306"/>
      <c r="AN22" s="306"/>
      <c r="AO22" s="306"/>
      <c r="AP22" s="306" t="s">
        <v>348</v>
      </c>
      <c r="AQ22" s="306"/>
      <c r="AR22" s="306" t="s">
        <v>349</v>
      </c>
      <c r="AS22" s="306" t="s">
        <v>350</v>
      </c>
      <c r="AT22" s="306" t="s">
        <v>351</v>
      </c>
      <c r="AU22" s="306" t="s">
        <v>352</v>
      </c>
      <c r="AV22" s="318" t="s">
        <v>353</v>
      </c>
    </row>
    <row r="23" spans="1:48" ht="64.5" customHeight="1" x14ac:dyDescent="0.25">
      <c r="A23" s="309"/>
      <c r="B23" s="312"/>
      <c r="C23" s="309"/>
      <c r="D23" s="309"/>
      <c r="E23" s="329" t="s">
        <v>354</v>
      </c>
      <c r="F23" s="320" t="s">
        <v>54</v>
      </c>
      <c r="G23" s="320" t="s">
        <v>53</v>
      </c>
      <c r="H23" s="320" t="s">
        <v>52</v>
      </c>
      <c r="I23" s="322" t="s">
        <v>355</v>
      </c>
      <c r="J23" s="322" t="s">
        <v>356</v>
      </c>
      <c r="K23" s="322" t="s">
        <v>357</v>
      </c>
      <c r="L23" s="320" t="s">
        <v>321</v>
      </c>
      <c r="M23" s="309"/>
      <c r="N23" s="309"/>
      <c r="O23" s="309"/>
      <c r="P23" s="306"/>
      <c r="Q23" s="306"/>
      <c r="R23" s="306"/>
      <c r="S23" s="303" t="s">
        <v>0</v>
      </c>
      <c r="T23" s="303" t="s">
        <v>322</v>
      </c>
      <c r="U23" s="305"/>
      <c r="V23" s="305"/>
      <c r="W23" s="306"/>
      <c r="X23" s="306"/>
      <c r="Y23" s="306"/>
      <c r="Z23" s="306"/>
      <c r="AA23" s="306"/>
      <c r="AB23" s="306"/>
      <c r="AC23" s="306"/>
      <c r="AD23" s="306"/>
      <c r="AE23" s="306"/>
      <c r="AF23" s="306" t="s">
        <v>358</v>
      </c>
      <c r="AG23" s="306"/>
      <c r="AH23" s="306" t="s">
        <v>359</v>
      </c>
      <c r="AI23" s="306"/>
      <c r="AJ23" s="308" t="s">
        <v>360</v>
      </c>
      <c r="AK23" s="308" t="s">
        <v>361</v>
      </c>
      <c r="AL23" s="308" t="s">
        <v>362</v>
      </c>
      <c r="AM23" s="308" t="s">
        <v>363</v>
      </c>
      <c r="AN23" s="308" t="s">
        <v>364</v>
      </c>
      <c r="AO23" s="308" t="s">
        <v>365</v>
      </c>
      <c r="AP23" s="308" t="s">
        <v>366</v>
      </c>
      <c r="AQ23" s="324" t="s">
        <v>322</v>
      </c>
      <c r="AR23" s="306"/>
      <c r="AS23" s="306"/>
      <c r="AT23" s="306"/>
      <c r="AU23" s="306"/>
      <c r="AV23" s="319"/>
    </row>
    <row r="24" spans="1:48" ht="78.75" customHeight="1" x14ac:dyDescent="0.25">
      <c r="A24" s="310"/>
      <c r="B24" s="313"/>
      <c r="C24" s="310"/>
      <c r="D24" s="310"/>
      <c r="E24" s="330"/>
      <c r="F24" s="321"/>
      <c r="G24" s="321"/>
      <c r="H24" s="321"/>
      <c r="I24" s="323"/>
      <c r="J24" s="323"/>
      <c r="K24" s="323"/>
      <c r="L24" s="321"/>
      <c r="M24" s="310"/>
      <c r="N24" s="310"/>
      <c r="O24" s="310"/>
      <c r="P24" s="306"/>
      <c r="Q24" s="306"/>
      <c r="R24" s="306"/>
      <c r="S24" s="304"/>
      <c r="T24" s="304"/>
      <c r="U24" s="305"/>
      <c r="V24" s="305"/>
      <c r="W24" s="306"/>
      <c r="X24" s="306"/>
      <c r="Y24" s="306"/>
      <c r="Z24" s="306"/>
      <c r="AA24" s="306"/>
      <c r="AB24" s="306"/>
      <c r="AC24" s="306"/>
      <c r="AD24" s="306"/>
      <c r="AE24" s="306"/>
      <c r="AF24" s="92" t="s">
        <v>367</v>
      </c>
      <c r="AG24" s="92" t="s">
        <v>368</v>
      </c>
      <c r="AH24" s="52" t="s">
        <v>0</v>
      </c>
      <c r="AI24" s="52" t="s">
        <v>322</v>
      </c>
      <c r="AJ24" s="310"/>
      <c r="AK24" s="310"/>
      <c r="AL24" s="310"/>
      <c r="AM24" s="310"/>
      <c r="AN24" s="310"/>
      <c r="AO24" s="310"/>
      <c r="AP24" s="310"/>
      <c r="AQ24" s="325"/>
      <c r="AR24" s="306"/>
      <c r="AS24" s="306"/>
      <c r="AT24" s="306"/>
      <c r="AU24" s="306"/>
      <c r="AV24" s="319"/>
    </row>
    <row r="25" spans="1:48" s="117" customFormat="1" ht="11.25" x14ac:dyDescent="0.2">
      <c r="A25" s="116">
        <v>1</v>
      </c>
      <c r="B25" s="116">
        <v>2</v>
      </c>
      <c r="C25" s="116">
        <v>4</v>
      </c>
      <c r="D25" s="116">
        <v>5</v>
      </c>
      <c r="E25" s="116">
        <v>6</v>
      </c>
      <c r="F25" s="116">
        <f>E25+1</f>
        <v>7</v>
      </c>
      <c r="G25" s="116">
        <f t="shared" ref="G25:AV25" si="0">F25+1</f>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AT25+1</f>
        <v>48</v>
      </c>
      <c r="AV25" s="116">
        <f t="shared" si="0"/>
        <v>49</v>
      </c>
    </row>
    <row r="26" spans="1:48" s="117" customFormat="1" ht="45" x14ac:dyDescent="0.2">
      <c r="A26" s="200">
        <v>1</v>
      </c>
      <c r="B26" s="200" t="s">
        <v>448</v>
      </c>
      <c r="C26" s="213" t="s">
        <v>453</v>
      </c>
      <c r="D26" s="216">
        <v>44561</v>
      </c>
      <c r="E26" s="200">
        <v>128</v>
      </c>
      <c r="F26" s="200">
        <v>0</v>
      </c>
      <c r="G26" s="200">
        <v>0</v>
      </c>
      <c r="H26" s="200">
        <v>0</v>
      </c>
      <c r="I26" s="200">
        <v>0</v>
      </c>
      <c r="J26" s="200">
        <v>0</v>
      </c>
      <c r="K26" s="200">
        <v>0</v>
      </c>
      <c r="L26" s="200">
        <v>0</v>
      </c>
      <c r="M26" s="214" t="s">
        <v>449</v>
      </c>
      <c r="N26" s="217" t="s">
        <v>458</v>
      </c>
      <c r="O26" s="200" t="s">
        <v>448</v>
      </c>
      <c r="P26" s="215">
        <f>5752.365/1.2</f>
        <v>4793.6374999999998</v>
      </c>
      <c r="Q26" s="200" t="s">
        <v>437</v>
      </c>
      <c r="R26" s="215">
        <f>P26</f>
        <v>4793.6374999999998</v>
      </c>
      <c r="S26" s="213" t="s">
        <v>459</v>
      </c>
      <c r="T26" s="213" t="s">
        <v>459</v>
      </c>
      <c r="U26" s="200" t="s">
        <v>407</v>
      </c>
      <c r="V26" s="200">
        <v>2</v>
      </c>
      <c r="W26" s="213" t="s">
        <v>456</v>
      </c>
      <c r="X26" s="215">
        <v>4793.6369999999997</v>
      </c>
      <c r="Y26" s="200" t="s">
        <v>454</v>
      </c>
      <c r="Z26" s="200">
        <v>0</v>
      </c>
      <c r="AA26" s="215">
        <v>5752.3649999999998</v>
      </c>
      <c r="AB26" s="215">
        <v>5752.3649999999998</v>
      </c>
      <c r="AC26" s="200" t="s">
        <v>450</v>
      </c>
      <c r="AD26" s="215">
        <v>5752.3649999999998</v>
      </c>
      <c r="AE26" s="215">
        <f>AD26</f>
        <v>5752.3649999999998</v>
      </c>
      <c r="AF26" s="213">
        <v>32009568692</v>
      </c>
      <c r="AG26" s="213" t="s">
        <v>457</v>
      </c>
      <c r="AH26" s="220" t="s">
        <v>407</v>
      </c>
      <c r="AI26" s="220">
        <v>44113</v>
      </c>
      <c r="AJ26" s="220">
        <v>44137</v>
      </c>
      <c r="AK26" s="220">
        <v>44138</v>
      </c>
      <c r="AL26" s="326" t="s">
        <v>455</v>
      </c>
      <c r="AM26" s="327"/>
      <c r="AN26" s="327"/>
      <c r="AO26" s="328"/>
      <c r="AP26" s="213" t="s">
        <v>407</v>
      </c>
      <c r="AQ26" s="220">
        <v>44166</v>
      </c>
      <c r="AR26" s="220">
        <v>44206</v>
      </c>
      <c r="AS26" s="220">
        <v>44206</v>
      </c>
      <c r="AT26" s="220">
        <v>44270</v>
      </c>
      <c r="AU26" s="213" t="s">
        <v>407</v>
      </c>
      <c r="AV26" s="213" t="s">
        <v>407</v>
      </c>
    </row>
    <row r="28" spans="1:48" x14ac:dyDescent="0.25">
      <c r="AD28" s="172"/>
    </row>
  </sheetData>
  <mergeCells count="68">
    <mergeCell ref="AU22:AU24"/>
    <mergeCell ref="AO23:AO24"/>
    <mergeCell ref="E23:E24"/>
    <mergeCell ref="A5:AV5"/>
    <mergeCell ref="A7:AV7"/>
    <mergeCell ref="A8:AV8"/>
    <mergeCell ref="A9:AV9"/>
    <mergeCell ref="A10:AV10"/>
    <mergeCell ref="A11:AV11"/>
    <mergeCell ref="A12:AV12"/>
    <mergeCell ref="A13:AV13"/>
    <mergeCell ref="A14:AV14"/>
    <mergeCell ref="A17:AV17"/>
    <mergeCell ref="F23:F24"/>
    <mergeCell ref="G23:G24"/>
    <mergeCell ref="S22:T22"/>
    <mergeCell ref="AL26:AO26"/>
    <mergeCell ref="AP22:AQ22"/>
    <mergeCell ref="AB22:AB24"/>
    <mergeCell ref="AP23:AP24"/>
    <mergeCell ref="AC22:AC24"/>
    <mergeCell ref="AK23:AK24"/>
    <mergeCell ref="AE22:AE24"/>
    <mergeCell ref="AL23:AL24"/>
    <mergeCell ref="AJ23:AJ24"/>
    <mergeCell ref="AR22:AR24"/>
    <mergeCell ref="AS22:AS24"/>
    <mergeCell ref="AQ23:AQ24"/>
    <mergeCell ref="J23:J24"/>
    <mergeCell ref="AM23:AM24"/>
    <mergeCell ref="AN23:AN24"/>
    <mergeCell ref="Q22:Q24"/>
    <mergeCell ref="R22:R24"/>
    <mergeCell ref="S23:S24"/>
    <mergeCell ref="AL22:AO22"/>
    <mergeCell ref="X22:X24"/>
    <mergeCell ref="Y22:Y24"/>
    <mergeCell ref="AF22:AK22"/>
    <mergeCell ref="AF23:AG23"/>
    <mergeCell ref="AH23:AI23"/>
    <mergeCell ref="AA22:AA24"/>
    <mergeCell ref="A15:AV15"/>
    <mergeCell ref="A16:AV16"/>
    <mergeCell ref="A18:AV18"/>
    <mergeCell ref="A19:AV19"/>
    <mergeCell ref="A20:AV20"/>
    <mergeCell ref="H23:H24"/>
    <mergeCell ref="I23:I24"/>
    <mergeCell ref="O22:O24"/>
    <mergeCell ref="P22:P24"/>
    <mergeCell ref="K23:K24"/>
    <mergeCell ref="L23:L24"/>
    <mergeCell ref="T23:T24"/>
    <mergeCell ref="U22:U24"/>
    <mergeCell ref="AD22:AD24"/>
    <mergeCell ref="A21:AV21"/>
    <mergeCell ref="A22:A24"/>
    <mergeCell ref="B22:B24"/>
    <mergeCell ref="C22:C24"/>
    <mergeCell ref="D22:D24"/>
    <mergeCell ref="E22:L22"/>
    <mergeCell ref="M22:M24"/>
    <mergeCell ref="Z22:Z24"/>
    <mergeCell ref="N22:N24"/>
    <mergeCell ref="V22:V24"/>
    <mergeCell ref="W22:W24"/>
    <mergeCell ref="AT22:AT24"/>
    <mergeCell ref="AV22:AV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zoomScale="89" zoomScaleNormal="89" zoomScaleSheetLayoutView="80" workbookViewId="0">
      <pane ySplit="1" topLeftCell="A2" activePane="bottomLeft" state="frozen"/>
      <selection pane="bottomLeft" activeCell="E32" sqref="E32"/>
    </sheetView>
  </sheetViews>
  <sheetFormatPr defaultRowHeight="15.75" x14ac:dyDescent="0.25"/>
  <cols>
    <col min="1" max="1" width="72.5703125" style="7" customWidth="1"/>
    <col min="2" max="2" width="68.5703125" style="7" customWidth="1"/>
    <col min="3" max="3" width="15.42578125" style="8" customWidth="1"/>
    <col min="4" max="4" width="14.85546875" style="8" customWidth="1"/>
    <col min="5" max="5" width="24" style="8" bestFit="1" customWidth="1"/>
    <col min="6" max="6" width="25.42578125" style="8" bestFit="1" customWidth="1"/>
    <col min="7"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15" t="s">
        <v>22</v>
      </c>
    </row>
    <row r="2" spans="1:8" ht="18.75" x14ac:dyDescent="0.3">
      <c r="B2" s="16" t="s">
        <v>6</v>
      </c>
    </row>
    <row r="3" spans="1:8" ht="18.75" x14ac:dyDescent="0.3">
      <c r="B3" s="16" t="s">
        <v>422</v>
      </c>
    </row>
    <row r="4" spans="1:8" x14ac:dyDescent="0.25">
      <c r="B4" s="5"/>
    </row>
    <row r="5" spans="1:8" ht="18.75" x14ac:dyDescent="0.3">
      <c r="A5" s="333" t="str">
        <f>'1. паспорт местоположение'!A5:C5</f>
        <v>Год раскрытия информации:  2021 год</v>
      </c>
      <c r="B5" s="333"/>
      <c r="C5" s="6"/>
      <c r="D5" s="6"/>
      <c r="E5" s="6"/>
      <c r="F5" s="6"/>
      <c r="G5" s="6"/>
      <c r="H5" s="6"/>
    </row>
    <row r="6" spans="1:8" ht="11.25" customHeight="1" x14ac:dyDescent="0.3">
      <c r="A6" s="93"/>
      <c r="B6" s="93"/>
      <c r="C6" s="93"/>
      <c r="D6" s="93"/>
      <c r="E6" s="93"/>
      <c r="F6" s="93"/>
      <c r="G6" s="93"/>
      <c r="H6" s="93"/>
    </row>
    <row r="7" spans="1:8" ht="18.75" x14ac:dyDescent="0.25">
      <c r="A7" s="231" t="s">
        <v>5</v>
      </c>
      <c r="B7" s="231"/>
      <c r="C7" s="94"/>
      <c r="D7" s="94"/>
      <c r="E7" s="94"/>
      <c r="F7" s="94"/>
      <c r="G7" s="94"/>
      <c r="H7" s="94"/>
    </row>
    <row r="8" spans="1:8" ht="10.5" customHeight="1" x14ac:dyDescent="0.25">
      <c r="A8" s="94"/>
      <c r="B8" s="94"/>
      <c r="C8" s="94"/>
      <c r="D8" s="94"/>
      <c r="E8" s="94"/>
      <c r="F8" s="94"/>
      <c r="G8" s="94"/>
      <c r="H8" s="94"/>
    </row>
    <row r="9" spans="1:8" x14ac:dyDescent="0.25">
      <c r="A9" s="232" t="str">
        <f>'1. паспорт местоположение'!A9:C9</f>
        <v>АО "Каббалкэнерго"</v>
      </c>
      <c r="B9" s="232"/>
      <c r="C9" s="95"/>
      <c r="D9" s="95"/>
      <c r="E9" s="95"/>
      <c r="F9" s="95"/>
      <c r="G9" s="95"/>
      <c r="H9" s="95"/>
    </row>
    <row r="10" spans="1:8" x14ac:dyDescent="0.25">
      <c r="A10" s="228" t="s">
        <v>4</v>
      </c>
      <c r="B10" s="228"/>
      <c r="C10" s="96"/>
      <c r="D10" s="96"/>
      <c r="E10" s="96"/>
      <c r="F10" s="96"/>
      <c r="G10" s="96"/>
      <c r="H10" s="96"/>
    </row>
    <row r="11" spans="1:8" ht="9" customHeight="1" x14ac:dyDescent="0.25">
      <c r="A11" s="94"/>
      <c r="B11" s="94"/>
      <c r="C11" s="94"/>
      <c r="D11" s="94"/>
      <c r="E11" s="94"/>
      <c r="F11" s="94"/>
      <c r="G11" s="94"/>
      <c r="H11" s="94"/>
    </row>
    <row r="12" spans="1:8" ht="16.5" customHeight="1" x14ac:dyDescent="0.25">
      <c r="A12" s="232" t="str">
        <f>'1. паспорт местоположение'!A12:C12</f>
        <v>K_KBE1</v>
      </c>
      <c r="B12" s="232"/>
      <c r="C12" s="95"/>
      <c r="D12" s="95"/>
      <c r="E12" s="95"/>
      <c r="F12" s="95"/>
      <c r="G12" s="95"/>
      <c r="H12" s="95"/>
    </row>
    <row r="13" spans="1:8" x14ac:dyDescent="0.25">
      <c r="A13" s="228" t="s">
        <v>3</v>
      </c>
      <c r="B13" s="228"/>
      <c r="C13" s="96"/>
      <c r="D13" s="96"/>
      <c r="E13" s="96"/>
      <c r="F13" s="96"/>
      <c r="G13" s="96"/>
      <c r="H13" s="96"/>
    </row>
    <row r="14" spans="1:8" ht="10.5" customHeight="1" x14ac:dyDescent="0.25">
      <c r="A14" s="1"/>
      <c r="B14" s="1"/>
      <c r="C14" s="1"/>
      <c r="D14" s="1"/>
      <c r="E14" s="1"/>
      <c r="F14" s="1"/>
      <c r="G14" s="1"/>
      <c r="H14" s="1"/>
    </row>
    <row r="15" spans="1:8" x14ac:dyDescent="0.25">
      <c r="A15" s="232" t="str">
        <f>'1. паспорт местоположение'!A15:C15</f>
        <v>Программа развития интеллектуального учета электроэнергии</v>
      </c>
      <c r="B15" s="232"/>
      <c r="C15" s="95"/>
      <c r="D15" s="95"/>
      <c r="E15" s="95"/>
      <c r="F15" s="95"/>
      <c r="G15" s="95"/>
      <c r="H15" s="95"/>
    </row>
    <row r="16" spans="1:8" x14ac:dyDescent="0.25">
      <c r="A16" s="228" t="s">
        <v>2</v>
      </c>
      <c r="B16" s="228"/>
      <c r="C16" s="96"/>
      <c r="D16" s="96"/>
      <c r="E16" s="96"/>
      <c r="F16" s="96"/>
      <c r="G16" s="96"/>
      <c r="H16" s="96"/>
    </row>
    <row r="17" spans="1:3" x14ac:dyDescent="0.25">
      <c r="B17" s="9"/>
    </row>
    <row r="18" spans="1:3" ht="15" customHeight="1" x14ac:dyDescent="0.25">
      <c r="A18" s="331" t="s">
        <v>225</v>
      </c>
      <c r="B18" s="332"/>
    </row>
    <row r="19" spans="1:3" x14ac:dyDescent="0.25">
      <c r="B19" s="5"/>
    </row>
    <row r="20" spans="1:3" x14ac:dyDescent="0.25">
      <c r="B20" s="10"/>
    </row>
    <row r="21" spans="1:3" x14ac:dyDescent="0.25">
      <c r="A21" s="66" t="s">
        <v>154</v>
      </c>
      <c r="B21" s="107" t="str">
        <f>'1. паспорт местоположение'!A15</f>
        <v>Программа развития интеллектуального учета электроэнергии</v>
      </c>
    </row>
    <row r="22" spans="1:3" ht="45" x14ac:dyDescent="0.25">
      <c r="A22" s="66" t="s">
        <v>155</v>
      </c>
      <c r="B22" s="108" t="str">
        <f>'1. паспорт местоположение'!C27</f>
        <v>г.о. Нальчик, г.о. Баксан, Баксанский район, Эльбрусский район, Чегемский район, Майский район, Урванский район, Терский район, Зольский район, Черекский район, Прохладненский район</v>
      </c>
    </row>
    <row r="23" spans="1:3" x14ac:dyDescent="0.25">
      <c r="A23" s="66" t="s">
        <v>152</v>
      </c>
      <c r="B23" s="108" t="str">
        <f>'1. паспорт местоположение'!C22</f>
        <v>Установка приборов учета, класс напряжения 0,22 (0,4) кВ</v>
      </c>
    </row>
    <row r="24" spans="1:3" x14ac:dyDescent="0.25">
      <c r="A24" s="66" t="s">
        <v>156</v>
      </c>
      <c r="B24" s="109" t="s">
        <v>429</v>
      </c>
    </row>
    <row r="25" spans="1:3" x14ac:dyDescent="0.25">
      <c r="A25" s="67" t="s">
        <v>157</v>
      </c>
      <c r="B25" s="108">
        <f>'3.3 паспорт описание'!C29</f>
        <v>2023</v>
      </c>
    </row>
    <row r="26" spans="1:3" x14ac:dyDescent="0.25">
      <c r="A26" s="67" t="s">
        <v>158</v>
      </c>
      <c r="B26" s="65" t="str">
        <f>'3.3 паспорт описание'!C30</f>
        <v>П</v>
      </c>
    </row>
    <row r="27" spans="1:3" ht="21" customHeight="1" x14ac:dyDescent="0.25">
      <c r="A27" s="68" t="s">
        <v>402</v>
      </c>
      <c r="B27" s="110">
        <f>'6.2. Паспорт фин осв ввод'!C24</f>
        <v>265.54131016802307</v>
      </c>
    </row>
    <row r="28" spans="1:3" x14ac:dyDescent="0.25">
      <c r="A28" s="64" t="s">
        <v>159</v>
      </c>
      <c r="B28" s="69" t="s">
        <v>437</v>
      </c>
    </row>
    <row r="29" spans="1:3" ht="18" customHeight="1" x14ac:dyDescent="0.25">
      <c r="A29" s="68" t="s">
        <v>160</v>
      </c>
      <c r="B29" s="219">
        <f>B30+B47+B48+B49+B50</f>
        <v>5.7488999999999999</v>
      </c>
    </row>
    <row r="30" spans="1:3" ht="19.5" customHeight="1" x14ac:dyDescent="0.25">
      <c r="A30" s="68" t="s">
        <v>161</v>
      </c>
      <c r="B30" s="219">
        <f>B33+B38+B43</f>
        <v>5.7488999999999999</v>
      </c>
      <c r="C30" s="61"/>
    </row>
    <row r="31" spans="1:3" x14ac:dyDescent="0.25">
      <c r="A31" s="64" t="s">
        <v>162</v>
      </c>
      <c r="B31" s="56"/>
    </row>
    <row r="32" spans="1:3" ht="28.5" x14ac:dyDescent="0.25">
      <c r="A32" s="57" t="s">
        <v>163</v>
      </c>
      <c r="B32" s="62">
        <v>0</v>
      </c>
    </row>
    <row r="33" spans="1:5" x14ac:dyDescent="0.25">
      <c r="A33" s="68" t="s">
        <v>462</v>
      </c>
      <c r="B33" s="151">
        <v>0</v>
      </c>
    </row>
    <row r="34" spans="1:5" x14ac:dyDescent="0.25">
      <c r="A34" s="64" t="s">
        <v>164</v>
      </c>
      <c r="B34" s="65">
        <v>0</v>
      </c>
    </row>
    <row r="35" spans="1:5" x14ac:dyDescent="0.25">
      <c r="A35" s="64" t="s">
        <v>165</v>
      </c>
      <c r="B35" s="74">
        <v>0</v>
      </c>
    </row>
    <row r="36" spans="1:5" x14ac:dyDescent="0.25">
      <c r="A36" s="64" t="s">
        <v>166</v>
      </c>
      <c r="B36" s="151">
        <v>0</v>
      </c>
      <c r="D36" s="183"/>
      <c r="E36" s="181"/>
    </row>
    <row r="37" spans="1:5" ht="28.5" x14ac:dyDescent="0.25">
      <c r="A37" s="57" t="s">
        <v>167</v>
      </c>
      <c r="B37" s="151" t="s">
        <v>465</v>
      </c>
    </row>
    <row r="38" spans="1:5" x14ac:dyDescent="0.25">
      <c r="A38" s="57" t="s">
        <v>451</v>
      </c>
      <c r="B38" s="114">
        <v>5.7488999999999999</v>
      </c>
    </row>
    <row r="39" spans="1:5" x14ac:dyDescent="0.25">
      <c r="A39" s="56" t="s">
        <v>164</v>
      </c>
      <c r="B39" s="115">
        <f>B38/$B$27</f>
        <v>2.1649738778355593E-2</v>
      </c>
    </row>
    <row r="40" spans="1:5" x14ac:dyDescent="0.25">
      <c r="A40" s="56" t="s">
        <v>165</v>
      </c>
      <c r="B40" s="114">
        <f>B38</f>
        <v>5.7488999999999999</v>
      </c>
    </row>
    <row r="41" spans="1:5" x14ac:dyDescent="0.25">
      <c r="A41" s="56" t="s">
        <v>166</v>
      </c>
      <c r="B41" s="114">
        <v>0</v>
      </c>
      <c r="E41" s="184"/>
    </row>
    <row r="42" spans="1:5" ht="28.5" x14ac:dyDescent="0.25">
      <c r="A42" s="57" t="s">
        <v>464</v>
      </c>
      <c r="B42" s="113">
        <v>0</v>
      </c>
    </row>
    <row r="43" spans="1:5" x14ac:dyDescent="0.25">
      <c r="A43" s="57" t="s">
        <v>463</v>
      </c>
      <c r="B43" s="114">
        <v>0</v>
      </c>
    </row>
    <row r="44" spans="1:5" x14ac:dyDescent="0.25">
      <c r="A44" s="56" t="s">
        <v>164</v>
      </c>
      <c r="B44" s="115">
        <v>0</v>
      </c>
    </row>
    <row r="45" spans="1:5" x14ac:dyDescent="0.25">
      <c r="A45" s="56" t="s">
        <v>165</v>
      </c>
      <c r="B45" s="114">
        <v>0</v>
      </c>
    </row>
    <row r="46" spans="1:5" x14ac:dyDescent="0.25">
      <c r="A46" s="56" t="s">
        <v>166</v>
      </c>
      <c r="B46" s="114">
        <v>0</v>
      </c>
    </row>
    <row r="47" spans="1:5" ht="15.75" customHeight="1" x14ac:dyDescent="0.25">
      <c r="A47" s="170" t="s">
        <v>417</v>
      </c>
      <c r="B47" s="110">
        <v>0</v>
      </c>
    </row>
    <row r="48" spans="1:5" ht="15.75" customHeight="1" x14ac:dyDescent="0.25">
      <c r="A48" s="170" t="s">
        <v>418</v>
      </c>
      <c r="B48" s="111">
        <v>0</v>
      </c>
    </row>
    <row r="49" spans="1:6" ht="15.75" customHeight="1" x14ac:dyDescent="0.25">
      <c r="A49" s="170" t="s">
        <v>419</v>
      </c>
      <c r="B49" s="114">
        <v>0</v>
      </c>
      <c r="D49" s="181"/>
    </row>
    <row r="50" spans="1:6" ht="15.75" customHeight="1" x14ac:dyDescent="0.25">
      <c r="A50" s="170" t="s">
        <v>87</v>
      </c>
      <c r="B50" s="111">
        <v>0</v>
      </c>
    </row>
    <row r="51" spans="1:6" ht="28.5" x14ac:dyDescent="0.25">
      <c r="A51" s="55" t="s">
        <v>168</v>
      </c>
      <c r="B51" s="112">
        <v>0</v>
      </c>
    </row>
    <row r="52" spans="1:6" x14ac:dyDescent="0.25">
      <c r="A52" s="58" t="s">
        <v>162</v>
      </c>
      <c r="B52" s="111"/>
    </row>
    <row r="53" spans="1:6" x14ac:dyDescent="0.25">
      <c r="A53" s="58" t="s">
        <v>169</v>
      </c>
      <c r="B53" s="63">
        <v>0</v>
      </c>
    </row>
    <row r="54" spans="1:6" x14ac:dyDescent="0.25">
      <c r="A54" s="58" t="s">
        <v>170</v>
      </c>
      <c r="B54" s="63">
        <v>0</v>
      </c>
    </row>
    <row r="55" spans="1:6" x14ac:dyDescent="0.25">
      <c r="A55" s="58" t="s">
        <v>171</v>
      </c>
      <c r="B55" s="63">
        <v>0</v>
      </c>
    </row>
    <row r="56" spans="1:6" x14ac:dyDescent="0.25">
      <c r="A56" s="55" t="s">
        <v>172</v>
      </c>
      <c r="B56" s="174">
        <v>0</v>
      </c>
    </row>
    <row r="57" spans="1:6" ht="15.75" customHeight="1" x14ac:dyDescent="0.25">
      <c r="A57" s="55" t="s">
        <v>420</v>
      </c>
      <c r="B57" s="207">
        <v>0</v>
      </c>
      <c r="C57" s="180"/>
      <c r="D57" s="181"/>
      <c r="E57" s="80"/>
      <c r="F57" s="182"/>
    </row>
    <row r="58" spans="1:6" x14ac:dyDescent="0.25">
      <c r="A58" s="55" t="s">
        <v>173</v>
      </c>
      <c r="B58" s="174">
        <v>0</v>
      </c>
      <c r="D58" s="181"/>
    </row>
    <row r="59" spans="1:6" x14ac:dyDescent="0.25">
      <c r="A59" s="55" t="s">
        <v>421</v>
      </c>
      <c r="B59" s="110">
        <v>0</v>
      </c>
      <c r="C59" s="75"/>
      <c r="D59" s="181"/>
    </row>
    <row r="60" spans="1:6" x14ac:dyDescent="0.25">
      <c r="A60" s="55" t="s">
        <v>174</v>
      </c>
      <c r="B60" s="111"/>
    </row>
    <row r="61" spans="1:6" x14ac:dyDescent="0.25">
      <c r="A61" s="58" t="s">
        <v>175</v>
      </c>
      <c r="B61" s="59" t="s">
        <v>448</v>
      </c>
    </row>
    <row r="62" spans="1:6" x14ac:dyDescent="0.25">
      <c r="A62" s="58" t="s">
        <v>176</v>
      </c>
      <c r="B62" s="59" t="s">
        <v>429</v>
      </c>
    </row>
    <row r="63" spans="1:6" x14ac:dyDescent="0.25">
      <c r="A63" s="58" t="s">
        <v>177</v>
      </c>
      <c r="B63" s="59" t="s">
        <v>429</v>
      </c>
    </row>
    <row r="64" spans="1:6" x14ac:dyDescent="0.25">
      <c r="A64" s="58" t="s">
        <v>178</v>
      </c>
      <c r="B64" s="59" t="s">
        <v>429</v>
      </c>
    </row>
    <row r="65" spans="1:3" x14ac:dyDescent="0.25">
      <c r="A65" s="58" t="s">
        <v>179</v>
      </c>
      <c r="B65" s="59" t="s">
        <v>452</v>
      </c>
    </row>
    <row r="66" spans="1:3" ht="15.75" customHeight="1" x14ac:dyDescent="0.25">
      <c r="A66" s="58" t="s">
        <v>180</v>
      </c>
      <c r="B66" s="59" t="s">
        <v>429</v>
      </c>
    </row>
    <row r="67" spans="1:3" ht="28.5" x14ac:dyDescent="0.25">
      <c r="A67" s="55" t="s">
        <v>181</v>
      </c>
      <c r="B67" s="111">
        <v>0</v>
      </c>
    </row>
    <row r="68" spans="1:3" x14ac:dyDescent="0.25">
      <c r="A68" s="58" t="s">
        <v>162</v>
      </c>
      <c r="B68" s="111"/>
    </row>
    <row r="69" spans="1:3" x14ac:dyDescent="0.25">
      <c r="A69" s="58" t="s">
        <v>182</v>
      </c>
      <c r="B69" s="111">
        <v>0</v>
      </c>
    </row>
    <row r="70" spans="1:3" x14ac:dyDescent="0.25">
      <c r="A70" s="58" t="s">
        <v>183</v>
      </c>
      <c r="B70" s="175">
        <v>0</v>
      </c>
    </row>
    <row r="71" spans="1:3" ht="18.75" customHeight="1" x14ac:dyDescent="0.25">
      <c r="A71" s="54" t="s">
        <v>184</v>
      </c>
      <c r="B71" s="111" t="s">
        <v>407</v>
      </c>
    </row>
    <row r="72" spans="1:3" x14ac:dyDescent="0.25">
      <c r="A72" s="55" t="s">
        <v>185</v>
      </c>
      <c r="B72" s="171"/>
    </row>
    <row r="73" spans="1:3" x14ac:dyDescent="0.25">
      <c r="A73" s="58" t="s">
        <v>186</v>
      </c>
      <c r="B73" s="171" t="s">
        <v>407</v>
      </c>
    </row>
    <row r="74" spans="1:3" x14ac:dyDescent="0.25">
      <c r="A74" s="58" t="s">
        <v>187</v>
      </c>
      <c r="B74" s="56" t="s">
        <v>407</v>
      </c>
    </row>
    <row r="75" spans="1:3" x14ac:dyDescent="0.25">
      <c r="A75" s="58" t="s">
        <v>188</v>
      </c>
      <c r="B75" s="56" t="s">
        <v>407</v>
      </c>
    </row>
    <row r="76" spans="1:3" ht="16.5" customHeight="1" x14ac:dyDescent="0.25">
      <c r="A76" s="54" t="s">
        <v>189</v>
      </c>
      <c r="B76" s="58" t="s">
        <v>407</v>
      </c>
    </row>
    <row r="77" spans="1:3" ht="28.5" x14ac:dyDescent="0.25">
      <c r="A77" s="55" t="s">
        <v>190</v>
      </c>
      <c r="B77" s="58"/>
    </row>
    <row r="78" spans="1:3" x14ac:dyDescent="0.25">
      <c r="A78" s="70" t="s">
        <v>191</v>
      </c>
      <c r="B78" s="58" t="s">
        <v>407</v>
      </c>
      <c r="C78" s="76"/>
    </row>
    <row r="79" spans="1:3" x14ac:dyDescent="0.25">
      <c r="A79" s="71" t="s">
        <v>192</v>
      </c>
      <c r="B79" s="58" t="s">
        <v>407</v>
      </c>
    </row>
    <row r="80" spans="1:3" x14ac:dyDescent="0.25">
      <c r="A80" s="71" t="s">
        <v>193</v>
      </c>
      <c r="B80" s="58" t="s">
        <v>407</v>
      </c>
    </row>
    <row r="81" spans="1:2" x14ac:dyDescent="0.25">
      <c r="A81" s="71" t="s">
        <v>194</v>
      </c>
      <c r="B81" s="173" t="s">
        <v>407</v>
      </c>
    </row>
    <row r="82" spans="1:2" x14ac:dyDescent="0.25">
      <c r="A82" s="72" t="s">
        <v>195</v>
      </c>
      <c r="B82" s="58" t="s">
        <v>407</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36" bottom="0.28000000000000003" header="0.31496062992125984" footer="0.31496062992125984"/>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Шалов Хажмуса Валерьевич</cp:lastModifiedBy>
  <cp:lastPrinted>2019-06-04T13:09:21Z</cp:lastPrinted>
  <dcterms:created xsi:type="dcterms:W3CDTF">2015-08-16T15:31:05Z</dcterms:created>
  <dcterms:modified xsi:type="dcterms:W3CDTF">2021-11-15T05:46:42Z</dcterms:modified>
</cp:coreProperties>
</file>